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0890" firstSheet="3" activeTab="5"/>
  </bookViews>
  <sheets>
    <sheet name="FLOAT" sheetId="1" r:id="rId1"/>
    <sheet name="resumen" sheetId="14" r:id="rId2"/>
    <sheet name="GASOLINA" sheetId="3" r:id="rId3"/>
    <sheet name="COMIDAS" sheetId="4" r:id="rId4"/>
    <sheet name="PARKING TAXI" sheetId="6" r:id="rId5"/>
    <sheet name="COMPRAS ART DEP" sheetId="7" r:id="rId6"/>
    <sheet name="ALQUILER ART DEP" sheetId="8" r:id="rId7"/>
    <sheet name="ticket comidas" sheetId="10" r:id="rId8"/>
    <sheet name="ticket compras" sheetId="11" r:id="rId9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14" l="1"/>
  <c r="A6" i="3"/>
  <c r="D11" i="3"/>
  <c r="E11" i="3" s="1"/>
  <c r="A6" i="11"/>
  <c r="A6" i="10"/>
  <c r="A6" i="8"/>
  <c r="A6" i="7"/>
  <c r="A6" i="6"/>
  <c r="A6" i="4"/>
  <c r="A1" i="14"/>
  <c r="A2" i="14"/>
  <c r="A4" i="3"/>
  <c r="A4" i="4"/>
  <c r="A4" i="6"/>
  <c r="A4" i="7"/>
  <c r="A4" i="8"/>
  <c r="A4" i="10"/>
  <c r="A4" i="11"/>
  <c r="A2" i="11"/>
  <c r="A2" i="10"/>
  <c r="A2" i="8"/>
  <c r="A2" i="7"/>
  <c r="A2" i="6"/>
  <c r="A2" i="4"/>
  <c r="A2" i="3"/>
  <c r="D31" i="7"/>
  <c r="E31" i="7" s="1"/>
  <c r="D32" i="7"/>
  <c r="E32" i="7" s="1"/>
  <c r="D33" i="7"/>
  <c r="E33" i="7" s="1"/>
  <c r="D34" i="7"/>
  <c r="E34" i="7" s="1"/>
  <c r="D35" i="7"/>
  <c r="E35" i="7" s="1"/>
  <c r="D36" i="7"/>
  <c r="E36" i="7" s="1"/>
  <c r="D37" i="7"/>
  <c r="E37" i="7" s="1"/>
  <c r="D38" i="7"/>
  <c r="E38" i="7" s="1"/>
  <c r="D39" i="7"/>
  <c r="E39" i="7" s="1"/>
  <c r="D40" i="7"/>
  <c r="E40" i="7" s="1"/>
  <c r="D41" i="7"/>
  <c r="E41" i="7" s="1"/>
  <c r="D42" i="7"/>
  <c r="E42" i="7" s="1"/>
  <c r="D43" i="7"/>
  <c r="E43" i="7" s="1"/>
  <c r="D44" i="7"/>
  <c r="E44" i="7" s="1"/>
  <c r="D45" i="7"/>
  <c r="E45" i="7" s="1"/>
  <c r="D46" i="7"/>
  <c r="E46" i="7" s="1"/>
  <c r="D47" i="7"/>
  <c r="E47" i="7" s="1"/>
  <c r="D48" i="7"/>
  <c r="E48" i="7" s="1"/>
  <c r="D49" i="7"/>
  <c r="E49" i="7" s="1"/>
  <c r="D50" i="7"/>
  <c r="E50" i="7" s="1"/>
  <c r="D51" i="7"/>
  <c r="D11" i="7"/>
  <c r="E11" i="7"/>
  <c r="D12" i="7"/>
  <c r="E12" i="7" s="1"/>
  <c r="D13" i="7"/>
  <c r="E13" i="7"/>
  <c r="D14" i="7"/>
  <c r="E14" i="7" s="1"/>
  <c r="D15" i="7"/>
  <c r="E15" i="7"/>
  <c r="D16" i="7"/>
  <c r="E16" i="7" s="1"/>
  <c r="D17" i="7"/>
  <c r="E17" i="7"/>
  <c r="D10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10" i="8"/>
  <c r="D11" i="8"/>
  <c r="D52" i="8" s="1"/>
  <c r="C10" i="14" s="1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B52" i="3"/>
  <c r="B6" i="14"/>
  <c r="D51" i="3"/>
  <c r="B52" i="10"/>
  <c r="C11" i="14" s="1"/>
  <c r="D11" i="14" s="1"/>
  <c r="B52" i="7"/>
  <c r="B9" i="14"/>
  <c r="B52" i="8"/>
  <c r="B10" i="14" s="1"/>
  <c r="D10" i="14" s="1"/>
  <c r="D10" i="3"/>
  <c r="D52" i="3" s="1"/>
  <c r="C6" i="14" s="1"/>
  <c r="E51" i="3"/>
  <c r="C20" i="1"/>
  <c r="F15" i="1" s="1"/>
  <c r="F17" i="1" s="1"/>
  <c r="C33" i="1"/>
  <c r="B35" i="1"/>
  <c r="B15" i="14" s="1"/>
  <c r="B52" i="11"/>
  <c r="C12" i="14" s="1"/>
  <c r="D12" i="14" s="1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2" i="8"/>
  <c r="E10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D10" i="6"/>
  <c r="E10" i="6"/>
  <c r="D13" i="6"/>
  <c r="E13" i="6"/>
  <c r="E12" i="6"/>
  <c r="E15" i="6"/>
  <c r="E17" i="6"/>
  <c r="E19" i="6"/>
  <c r="E21" i="6"/>
  <c r="E23" i="6"/>
  <c r="E25" i="6"/>
  <c r="E27" i="6"/>
  <c r="E29" i="6"/>
  <c r="E31" i="6"/>
  <c r="E33" i="6"/>
  <c r="E35" i="6"/>
  <c r="E37" i="6"/>
  <c r="E39" i="6"/>
  <c r="E41" i="6"/>
  <c r="E43" i="6"/>
  <c r="E45" i="6"/>
  <c r="E47" i="6"/>
  <c r="E49" i="6"/>
  <c r="D11" i="6"/>
  <c r="E11" i="6" s="1"/>
  <c r="D12" i="6"/>
  <c r="D14" i="6"/>
  <c r="E14" i="6" s="1"/>
  <c r="D15" i="6"/>
  <c r="D16" i="6"/>
  <c r="E16" i="6" s="1"/>
  <c r="D17" i="6"/>
  <c r="D18" i="6"/>
  <c r="E18" i="6" s="1"/>
  <c r="D19" i="6"/>
  <c r="D20" i="6"/>
  <c r="E20" i="6" s="1"/>
  <c r="D21" i="6"/>
  <c r="D22" i="6"/>
  <c r="E22" i="6" s="1"/>
  <c r="D23" i="6"/>
  <c r="D24" i="6"/>
  <c r="E24" i="6" s="1"/>
  <c r="D25" i="6"/>
  <c r="D26" i="6"/>
  <c r="E26" i="6" s="1"/>
  <c r="D27" i="6"/>
  <c r="D28" i="6"/>
  <c r="E28" i="6" s="1"/>
  <c r="D29" i="6"/>
  <c r="D30" i="6"/>
  <c r="E30" i="6" s="1"/>
  <c r="D31" i="6"/>
  <c r="D32" i="6"/>
  <c r="E32" i="6" s="1"/>
  <c r="D33" i="6"/>
  <c r="D34" i="6"/>
  <c r="E34" i="6" s="1"/>
  <c r="D35" i="6"/>
  <c r="D36" i="6"/>
  <c r="E36" i="6" s="1"/>
  <c r="D37" i="6"/>
  <c r="D38" i="6"/>
  <c r="E38" i="6" s="1"/>
  <c r="D39" i="6"/>
  <c r="D40" i="6"/>
  <c r="E40" i="6" s="1"/>
  <c r="D41" i="6"/>
  <c r="D42" i="6"/>
  <c r="E42" i="6" s="1"/>
  <c r="D43" i="6"/>
  <c r="D44" i="6"/>
  <c r="E44" i="6" s="1"/>
  <c r="D45" i="6"/>
  <c r="D46" i="6"/>
  <c r="E46" i="6" s="1"/>
  <c r="D47" i="6"/>
  <c r="D48" i="6"/>
  <c r="E48" i="6" s="1"/>
  <c r="D49" i="6"/>
  <c r="D50" i="6"/>
  <c r="E50" i="6" s="1"/>
  <c r="D51" i="6"/>
  <c r="D39" i="3"/>
  <c r="D33" i="3"/>
  <c r="D15" i="3"/>
  <c r="E15" i="3" s="1"/>
  <c r="D18" i="3"/>
  <c r="D25" i="3"/>
  <c r="D24" i="3"/>
  <c r="D41" i="3"/>
  <c r="E41" i="3" s="1"/>
  <c r="D12" i="3"/>
  <c r="E12" i="3"/>
  <c r="D13" i="3"/>
  <c r="E13" i="3"/>
  <c r="D14" i="3"/>
  <c r="E14" i="3"/>
  <c r="D16" i="3"/>
  <c r="E16" i="3" s="1"/>
  <c r="D17" i="3"/>
  <c r="E17" i="3" s="1"/>
  <c r="E18" i="3"/>
  <c r="D19" i="3"/>
  <c r="E19" i="3"/>
  <c r="D20" i="3"/>
  <c r="E20" i="3"/>
  <c r="D21" i="3"/>
  <c r="E21" i="3"/>
  <c r="D22" i="3"/>
  <c r="E22" i="3"/>
  <c r="D23" i="3"/>
  <c r="E23" i="3"/>
  <c r="E24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E33" i="3"/>
  <c r="D34" i="3"/>
  <c r="E34" i="3" s="1"/>
  <c r="D35" i="3"/>
  <c r="E35" i="3" s="1"/>
  <c r="D36" i="3"/>
  <c r="E36" i="3" s="1"/>
  <c r="D37" i="3"/>
  <c r="E37" i="3" s="1"/>
  <c r="D38" i="3"/>
  <c r="E38" i="3" s="1"/>
  <c r="E39" i="3"/>
  <c r="D40" i="3"/>
  <c r="E40" i="3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2" i="6"/>
  <c r="C8" i="14" s="1"/>
  <c r="B52" i="6"/>
  <c r="B8" i="14" s="1"/>
  <c r="D8" i="14" s="1"/>
  <c r="F16" i="1"/>
  <c r="D10" i="4"/>
  <c r="D52" i="4"/>
  <c r="C7" i="14" s="1"/>
  <c r="B52" i="4"/>
  <c r="B7" i="14"/>
  <c r="D7" i="14" s="1"/>
  <c r="E10" i="4"/>
  <c r="E52" i="4"/>
  <c r="D52" i="7" l="1"/>
  <c r="C9" i="14" s="1"/>
  <c r="C13" i="14" s="1"/>
  <c r="E52" i="6"/>
  <c r="E52" i="7"/>
  <c r="D6" i="14"/>
  <c r="B13" i="14"/>
  <c r="E10" i="3"/>
  <c r="E52" i="3" s="1"/>
  <c r="D9" i="14" l="1"/>
  <c r="D13" i="14" s="1"/>
  <c r="B16" i="14"/>
  <c r="B17" i="14" s="1"/>
</calcChain>
</file>

<file path=xl/sharedStrings.xml><?xml version="1.0" encoding="utf-8"?>
<sst xmlns="http://schemas.openxmlformats.org/spreadsheetml/2006/main" count="109" uniqueCount="40">
  <si>
    <t>NOMBRE</t>
  </si>
  <si>
    <t>DEPARTAMENTO</t>
  </si>
  <si>
    <t>ART DEP</t>
  </si>
  <si>
    <t>DINERO RECIBIDO</t>
  </si>
  <si>
    <t>FECHA</t>
  </si>
  <si>
    <t>CANTIDAD</t>
  </si>
  <si>
    <t>REF TRABAJO</t>
  </si>
  <si>
    <t>DINERO ENTREGADO</t>
  </si>
  <si>
    <t>TOTAL</t>
  </si>
  <si>
    <t>CONCEPTOS</t>
  </si>
  <si>
    <t>COMIDAS</t>
  </si>
  <si>
    <t>CONCEPTO</t>
  </si>
  <si>
    <t>JAVIER ARAGON</t>
  </si>
  <si>
    <t>GASOLINA</t>
  </si>
  <si>
    <t>COMPRAS ARTE</t>
  </si>
  <si>
    <t>gasolina</t>
  </si>
  <si>
    <t>comidas</t>
  </si>
  <si>
    <t>parking</t>
  </si>
  <si>
    <t>alquiler art dep</t>
  </si>
  <si>
    <t>TOTAL ENTREGADO</t>
  </si>
  <si>
    <t>DINERO RESPONDER</t>
  </si>
  <si>
    <t>base imponible</t>
  </si>
  <si>
    <t>base imposible</t>
  </si>
  <si>
    <t>iva</t>
  </si>
  <si>
    <t>total</t>
  </si>
  <si>
    <t>parking taxi peaje</t>
  </si>
  <si>
    <t>compras art</t>
  </si>
  <si>
    <t>sin iva</t>
  </si>
  <si>
    <t>conceptos</t>
  </si>
  <si>
    <t>dinero recibido</t>
  </si>
  <si>
    <t>dinero gastado</t>
  </si>
  <si>
    <t>dinero a evolver</t>
  </si>
  <si>
    <t>%</t>
  </si>
  <si>
    <t>ticket comidas</t>
  </si>
  <si>
    <t>ticket compras</t>
  </si>
  <si>
    <t>pablo</t>
  </si>
  <si>
    <t>RECIBIDO TOTAL(total a responder)</t>
  </si>
  <si>
    <t>transferencia(victor)</t>
  </si>
  <si>
    <t>lola</t>
  </si>
  <si>
    <t>Tipos de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</si>
</sst>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[$€-2]\ * #,##0.00_-;\-[$€-2]\ * #,##0.00_-;_-[$€-2]\ * &quot;-&quot;??_-;_-@_-"/>
    <numFmt numFmtId="165" formatCode="0.00_ ;[Red]\-0.00\ "/>
    <numFmt numFmtId="166" formatCode="_-* #,##0.00\ [$€-C0A]_-;\-* #,##0.00\ [$€-C0A]_-;_-* &quot;-&quot;??\ [$€-C0A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44" fontId="0" fillId="0" borderId="1" xfId="1" applyFont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1" xfId="0" applyNumberFormat="1" applyFill="1" applyBorder="1"/>
    <xf numFmtId="164" fontId="0" fillId="2" borderId="1" xfId="1" applyNumberFormat="1" applyFont="1" applyFill="1" applyBorder="1"/>
    <xf numFmtId="44" fontId="0" fillId="2" borderId="1" xfId="1" applyFont="1" applyFill="1" applyBorder="1"/>
    <xf numFmtId="44" fontId="0" fillId="2" borderId="6" xfId="1" applyFont="1" applyFill="1" applyBorder="1"/>
    <xf numFmtId="164" fontId="0" fillId="3" borderId="1" xfId="0" applyNumberFormat="1" applyFill="1" applyBorder="1"/>
    <xf numFmtId="14" fontId="0" fillId="0" borderId="1" xfId="0" applyNumberFormat="1" applyBorder="1" applyAlignment="1">
      <alignment horizontal="center"/>
    </xf>
    <xf numFmtId="44" fontId="1" fillId="0" borderId="1" xfId="1" applyFont="1" applyBorder="1"/>
    <xf numFmtId="44" fontId="0" fillId="0" borderId="0" xfId="0" applyNumberFormat="1"/>
    <xf numFmtId="44" fontId="0" fillId="3" borderId="1" xfId="1" applyFont="1" applyFill="1" applyBorder="1"/>
    <xf numFmtId="44" fontId="0" fillId="0" borderId="3" xfId="1" applyFont="1" applyBorder="1"/>
    <xf numFmtId="9" fontId="0" fillId="2" borderId="1" xfId="1" applyNumberFormat="1" applyFont="1" applyFill="1" applyBorder="1"/>
    <xf numFmtId="166" fontId="0" fillId="2" borderId="1" xfId="3" applyNumberFormat="1" applyFont="1" applyFill="1" applyBorder="1" applyAlignment="1">
      <alignment horizontal="center"/>
    </xf>
    <xf numFmtId="166" fontId="0" fillId="0" borderId="1" xfId="1" applyNumberFormat="1" applyFont="1" applyBorder="1"/>
    <xf numFmtId="166" fontId="0" fillId="0" borderId="3" xfId="1" applyNumberFormat="1" applyFont="1" applyBorder="1"/>
    <xf numFmtId="166" fontId="0" fillId="0" borderId="0" xfId="0" applyNumberFormat="1"/>
    <xf numFmtId="0" fontId="0" fillId="0" borderId="2" xfId="0" applyBorder="1"/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5" xfId="0" applyBorder="1"/>
    <xf numFmtId="44" fontId="0" fillId="3" borderId="6" xfId="0" applyNumberFormat="1" applyFill="1" applyBorder="1"/>
    <xf numFmtId="166" fontId="0" fillId="3" borderId="6" xfId="0" applyNumberFormat="1" applyFill="1" applyBorder="1"/>
    <xf numFmtId="0" fontId="0" fillId="0" borderId="18" xfId="0" applyBorder="1"/>
    <xf numFmtId="44" fontId="0" fillId="2" borderId="19" xfId="1" applyFont="1" applyFill="1" applyBorder="1"/>
    <xf numFmtId="44" fontId="0" fillId="2" borderId="20" xfId="1" applyFont="1" applyFill="1" applyBorder="1"/>
    <xf numFmtId="44" fontId="0" fillId="2" borderId="21" xfId="0" applyNumberFormat="1" applyFill="1" applyBorder="1"/>
    <xf numFmtId="0" fontId="0" fillId="3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0" borderId="14" xfId="0" applyBorder="1"/>
    <xf numFmtId="44" fontId="0" fillId="2" borderId="17" xfId="1" applyFont="1" applyFill="1" applyBorder="1"/>
    <xf numFmtId="44" fontId="0" fillId="2" borderId="21" xfId="1" applyFont="1" applyFill="1" applyBorder="1"/>
    <xf numFmtId="0" fontId="0" fillId="2" borderId="15" xfId="0" applyFill="1" applyBorder="1"/>
    <xf numFmtId="44" fontId="0" fillId="0" borderId="6" xfId="0" applyNumberFormat="1" applyBorder="1"/>
    <xf numFmtId="0" fontId="0" fillId="2" borderId="18" xfId="0" applyFill="1" applyBorder="1" applyAlignment="1">
      <alignment horizontal="right"/>
    </xf>
    <xf numFmtId="0" fontId="0" fillId="0" borderId="26" xfId="0" applyBorder="1"/>
    <xf numFmtId="0" fontId="0" fillId="3" borderId="27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44" fontId="0" fillId="0" borderId="9" xfId="0" applyNumberFormat="1" applyBorder="1"/>
    <xf numFmtId="0" fontId="0" fillId="2" borderId="12" xfId="0" applyFill="1" applyBorder="1"/>
    <xf numFmtId="0" fontId="0" fillId="3" borderId="29" xfId="0" applyFill="1" applyBorder="1" applyAlignment="1">
      <alignment horizontal="left"/>
    </xf>
    <xf numFmtId="0" fontId="0" fillId="0" borderId="24" xfId="0" applyBorder="1"/>
    <xf numFmtId="0" fontId="0" fillId="2" borderId="25" xfId="0" applyFill="1" applyBorder="1" applyAlignment="1">
      <alignment horizontal="right"/>
    </xf>
    <xf numFmtId="0" fontId="0" fillId="2" borderId="30" xfId="0" applyFill="1" applyBorder="1"/>
    <xf numFmtId="44" fontId="0" fillId="0" borderId="13" xfId="1" applyFont="1" applyBorder="1"/>
    <xf numFmtId="44" fontId="0" fillId="0" borderId="31" xfId="1" applyFont="1" applyBorder="1"/>
    <xf numFmtId="44" fontId="0" fillId="2" borderId="32" xfId="1" applyFont="1" applyFill="1" applyBorder="1"/>
    <xf numFmtId="0" fontId="0" fillId="2" borderId="28" xfId="0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0" fillId="2" borderId="29" xfId="0" applyNumberFormat="1" applyFill="1" applyBorder="1" applyAlignment="1">
      <alignment horizontal="center"/>
    </xf>
    <xf numFmtId="9" fontId="0" fillId="2" borderId="24" xfId="0" applyNumberFormat="1" applyFill="1" applyBorder="1" applyAlignment="1">
      <alignment horizontal="center"/>
    </xf>
    <xf numFmtId="9" fontId="0" fillId="2" borderId="25" xfId="0" applyNumberFormat="1" applyFill="1" applyBorder="1" applyAlignment="1">
      <alignment horizontal="center"/>
    </xf>
    <xf numFmtId="44" fontId="0" fillId="0" borderId="7" xfId="1" applyFont="1" applyBorder="1"/>
    <xf numFmtId="44" fontId="0" fillId="0" borderId="5" xfId="1" applyFont="1" applyBorder="1"/>
    <xf numFmtId="44" fontId="0" fillId="2" borderId="18" xfId="1" applyFont="1" applyFill="1" applyBorder="1"/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7" xfId="0" applyBorder="1"/>
    <xf numFmtId="0" fontId="0" fillId="0" borderId="4" xfId="0" applyBorder="1"/>
    <xf numFmtId="0" fontId="0" fillId="0" borderId="27" xfId="0" applyBorder="1"/>
    <xf numFmtId="44" fontId="0" fillId="0" borderId="23" xfId="1" applyFont="1" applyBorder="1"/>
    <xf numFmtId="44" fontId="0" fillId="0" borderId="24" xfId="1" applyFont="1" applyBorder="1"/>
    <xf numFmtId="164" fontId="0" fillId="2" borderId="25" xfId="0" applyNumberFormat="1" applyFill="1" applyBorder="1"/>
    <xf numFmtId="0" fontId="0" fillId="2" borderId="4" xfId="0" applyFill="1" applyBorder="1"/>
    <xf numFmtId="0" fontId="0" fillId="3" borderId="2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44" fontId="0" fillId="2" borderId="21" xfId="0" applyNumberFormat="1" applyFill="1" applyBorder="1" applyAlignment="1">
      <alignment horizontal="center"/>
    </xf>
    <xf numFmtId="9" fontId="3" fillId="4" borderId="11" xfId="2" applyFont="1" applyFill="1" applyBorder="1" applyAlignment="1">
      <alignment horizontal="center"/>
    </xf>
    <xf numFmtId="0" fontId="0" fillId="4" borderId="11" xfId="0" applyFill="1" applyBorder="1"/>
    <xf numFmtId="0" fontId="0" fillId="3" borderId="14" xfId="0" applyFill="1" applyBorder="1" applyAlignment="1">
      <alignment horizontal="left"/>
    </xf>
    <xf numFmtId="44" fontId="0" fillId="0" borderId="15" xfId="1" applyFont="1" applyBorder="1"/>
    <xf numFmtId="9" fontId="0" fillId="2" borderId="15" xfId="1" applyNumberFormat="1" applyFont="1" applyFill="1" applyBorder="1"/>
    <xf numFmtId="44" fontId="0" fillId="0" borderId="17" xfId="0" applyNumberFormat="1" applyBorder="1"/>
    <xf numFmtId="165" fontId="0" fillId="2" borderId="28" xfId="0" applyNumberFormat="1" applyFill="1" applyBorder="1"/>
    <xf numFmtId="0" fontId="0" fillId="4" borderId="11" xfId="0" applyFill="1" applyBorder="1" applyAlignment="1">
      <alignment horizontal="center"/>
    </xf>
    <xf numFmtId="44" fontId="0" fillId="0" borderId="17" xfId="1" applyFont="1" applyBorder="1"/>
    <xf numFmtId="44" fontId="0" fillId="0" borderId="6" xfId="1" applyFont="1" applyBorder="1"/>
  </cellXfs>
  <cellStyles count="6">
    <cellStyle name="Hipervínculo" xfId="4" builtinId="8" hidden="1"/>
    <cellStyle name="Hipervínculo visitado" xfId="5" builtinId="9" hidden="1"/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a1" displayName="Tabla1" ref="H1:H4" totalsRowShown="0">
  <autoFilter ref="H1:H4"/>
  <tableColumns count="1">
    <tableColumn id="1" name="Tipos de Iv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149" zoomScaleNormal="149" zoomScalePageLayoutView="149" workbookViewId="0">
      <selection activeCell="A10" sqref="A10"/>
    </sheetView>
  </sheetViews>
  <sheetFormatPr baseColWidth="10" defaultRowHeight="15" x14ac:dyDescent="0.25"/>
  <cols>
    <col min="1" max="1" width="45.42578125" customWidth="1"/>
    <col min="2" max="2" width="10.85546875" style="1"/>
    <col min="3" max="3" width="12" bestFit="1" customWidth="1"/>
    <col min="5" max="5" width="22.85546875" customWidth="1"/>
    <col min="6" max="6" width="11.85546875" bestFit="1" customWidth="1"/>
  </cols>
  <sheetData>
    <row r="1" spans="1:6" x14ac:dyDescent="0.25">
      <c r="A1" s="3" t="s">
        <v>0</v>
      </c>
    </row>
    <row r="2" spans="1:6" x14ac:dyDescent="0.25">
      <c r="A2" t="s">
        <v>12</v>
      </c>
      <c r="B2"/>
    </row>
    <row r="3" spans="1:6" x14ac:dyDescent="0.25">
      <c r="A3" s="3" t="s">
        <v>1</v>
      </c>
    </row>
    <row r="4" spans="1:6" x14ac:dyDescent="0.25">
      <c r="A4" t="s">
        <v>2</v>
      </c>
    </row>
    <row r="5" spans="1:6" ht="15.75" thickBot="1" x14ac:dyDescent="0.3">
      <c r="A5" s="5" t="s">
        <v>6</v>
      </c>
    </row>
    <row r="6" spans="1:6" ht="15.75" thickBot="1" x14ac:dyDescent="0.3">
      <c r="A6" s="74" t="s">
        <v>38</v>
      </c>
    </row>
    <row r="7" spans="1:6" x14ac:dyDescent="0.25">
      <c r="A7" s="71" t="s">
        <v>3</v>
      </c>
      <c r="B7" s="3" t="s">
        <v>4</v>
      </c>
      <c r="C7" s="2" t="s">
        <v>5</v>
      </c>
    </row>
    <row r="8" spans="1:6" x14ac:dyDescent="0.25">
      <c r="A8" s="6" t="s">
        <v>37</v>
      </c>
      <c r="B8" s="18"/>
      <c r="C8" s="17">
        <v>2000</v>
      </c>
    </row>
    <row r="9" spans="1:6" x14ac:dyDescent="0.25">
      <c r="A9" s="6" t="s">
        <v>37</v>
      </c>
      <c r="B9" s="18"/>
      <c r="C9" s="17">
        <v>6000</v>
      </c>
    </row>
    <row r="10" spans="1:6" x14ac:dyDescent="0.25">
      <c r="A10" s="6" t="s">
        <v>37</v>
      </c>
      <c r="B10" s="18"/>
      <c r="C10" s="17">
        <v>600</v>
      </c>
    </row>
    <row r="11" spans="1:6" x14ac:dyDescent="0.25">
      <c r="A11" s="6"/>
      <c r="B11" s="4"/>
      <c r="C11" s="17"/>
    </row>
    <row r="12" spans="1:6" x14ac:dyDescent="0.25">
      <c r="A12" s="6"/>
      <c r="B12" s="4"/>
      <c r="C12" s="17"/>
    </row>
    <row r="13" spans="1:6" x14ac:dyDescent="0.25">
      <c r="A13" s="6"/>
      <c r="B13" s="4"/>
      <c r="C13" s="17"/>
    </row>
    <row r="14" spans="1:6" x14ac:dyDescent="0.25">
      <c r="A14" s="6"/>
      <c r="B14" s="4"/>
      <c r="C14" s="17"/>
      <c r="F14" t="s">
        <v>5</v>
      </c>
    </row>
    <row r="15" spans="1:6" x14ac:dyDescent="0.25">
      <c r="A15" s="6"/>
      <c r="B15" s="4"/>
      <c r="C15" s="17"/>
      <c r="E15" s="2" t="s">
        <v>3</v>
      </c>
      <c r="F15" s="15">
        <f>C20</f>
        <v>8600</v>
      </c>
    </row>
    <row r="16" spans="1:6" x14ac:dyDescent="0.25">
      <c r="A16" s="6"/>
      <c r="B16" s="4"/>
      <c r="C16" s="17"/>
      <c r="E16" s="2" t="s">
        <v>20</v>
      </c>
      <c r="F16" s="15">
        <f>B35</f>
        <v>8400</v>
      </c>
    </row>
    <row r="17" spans="1:6" x14ac:dyDescent="0.25">
      <c r="A17" s="6"/>
      <c r="B17" s="4"/>
      <c r="C17" s="17"/>
      <c r="E17" s="2" t="s">
        <v>19</v>
      </c>
      <c r="F17" s="15">
        <f>SUM(F15-F16)</f>
        <v>200</v>
      </c>
    </row>
    <row r="18" spans="1:6" x14ac:dyDescent="0.25">
      <c r="A18" s="6"/>
      <c r="B18" s="4"/>
      <c r="C18" s="17"/>
    </row>
    <row r="19" spans="1:6" x14ac:dyDescent="0.25">
      <c r="A19" s="6"/>
      <c r="B19" s="4"/>
      <c r="C19" s="17"/>
    </row>
    <row r="20" spans="1:6" x14ac:dyDescent="0.25">
      <c r="A20" s="7"/>
      <c r="B20" s="3" t="s">
        <v>8</v>
      </c>
      <c r="C20" s="13">
        <f>SUM(C8:C19)</f>
        <v>8600</v>
      </c>
    </row>
    <row r="22" spans="1:6" x14ac:dyDescent="0.25">
      <c r="A22" s="3" t="s">
        <v>7</v>
      </c>
      <c r="B22" s="3" t="s">
        <v>4</v>
      </c>
      <c r="C22" s="2" t="s">
        <v>5</v>
      </c>
    </row>
    <row r="23" spans="1:6" x14ac:dyDescent="0.25">
      <c r="A23" s="6" t="s">
        <v>35</v>
      </c>
      <c r="B23" s="4"/>
      <c r="C23" s="21">
        <v>200</v>
      </c>
    </row>
    <row r="24" spans="1:6" x14ac:dyDescent="0.25">
      <c r="A24" s="6"/>
      <c r="B24" s="4"/>
      <c r="C24" s="21"/>
    </row>
    <row r="25" spans="1:6" x14ac:dyDescent="0.25">
      <c r="A25" s="6"/>
      <c r="B25" s="4"/>
      <c r="C25" s="21"/>
    </row>
    <row r="26" spans="1:6" x14ac:dyDescent="0.25">
      <c r="A26" s="6"/>
      <c r="B26" s="4"/>
      <c r="C26" s="21"/>
    </row>
    <row r="27" spans="1:6" x14ac:dyDescent="0.25">
      <c r="A27" s="6"/>
      <c r="B27" s="4"/>
      <c r="C27" s="21"/>
    </row>
    <row r="28" spans="1:6" x14ac:dyDescent="0.25">
      <c r="A28" s="6"/>
      <c r="B28" s="4"/>
      <c r="C28" s="21"/>
    </row>
    <row r="29" spans="1:6" x14ac:dyDescent="0.25">
      <c r="A29" s="6"/>
      <c r="B29" s="4"/>
      <c r="C29" s="21"/>
    </row>
    <row r="30" spans="1:6" x14ac:dyDescent="0.25">
      <c r="A30" s="6"/>
      <c r="B30" s="4"/>
      <c r="C30" s="21"/>
    </row>
    <row r="31" spans="1:6" x14ac:dyDescent="0.25">
      <c r="A31" s="6"/>
      <c r="B31" s="4"/>
      <c r="C31" s="21"/>
    </row>
    <row r="32" spans="1:6" x14ac:dyDescent="0.25">
      <c r="A32" s="6"/>
      <c r="B32" s="4"/>
      <c r="C32" s="21"/>
    </row>
    <row r="33" spans="1:3" x14ac:dyDescent="0.25">
      <c r="A33" s="7"/>
      <c r="B33" s="3" t="s">
        <v>8</v>
      </c>
      <c r="C33" s="14">
        <f>SUM(C23:C32)</f>
        <v>200</v>
      </c>
    </row>
    <row r="35" spans="1:3" x14ac:dyDescent="0.25">
      <c r="A35" s="2" t="s">
        <v>36</v>
      </c>
      <c r="B35" s="24">
        <f>C20-C33</f>
        <v>8400</v>
      </c>
    </row>
  </sheetData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0" zoomScale="174" zoomScaleNormal="174" zoomScalePageLayoutView="174" workbookViewId="0">
      <selection activeCell="A4" sqref="A4"/>
    </sheetView>
  </sheetViews>
  <sheetFormatPr baseColWidth="10" defaultRowHeight="15" x14ac:dyDescent="0.25"/>
  <cols>
    <col min="1" max="1" width="25.85546875" customWidth="1"/>
  </cols>
  <sheetData>
    <row r="1" spans="1:6" x14ac:dyDescent="0.25">
      <c r="A1" s="40" t="str">
        <f>FLOAT!A2</f>
        <v>JAVIER ARAGON</v>
      </c>
    </row>
    <row r="2" spans="1:6" x14ac:dyDescent="0.25">
      <c r="A2" s="41" t="str">
        <f>FLOAT!A4</f>
        <v>ART DEP</v>
      </c>
      <c r="F2" s="27"/>
    </row>
    <row r="3" spans="1:6" ht="15.75" thickBot="1" x14ac:dyDescent="0.3">
      <c r="A3" s="42" t="str">
        <f>FLOAT!A6</f>
        <v>lola</v>
      </c>
      <c r="D3" s="6"/>
    </row>
    <row r="4" spans="1:6" ht="15.75" thickBot="1" x14ac:dyDescent="0.3">
      <c r="A4" s="39"/>
      <c r="D4" s="28"/>
    </row>
    <row r="5" spans="1:6" ht="15.75" thickBot="1" x14ac:dyDescent="0.3">
      <c r="A5" s="70" t="s">
        <v>28</v>
      </c>
      <c r="B5" s="29" t="s">
        <v>27</v>
      </c>
      <c r="C5" s="30" t="s">
        <v>23</v>
      </c>
      <c r="D5" s="31" t="s">
        <v>24</v>
      </c>
    </row>
    <row r="6" spans="1:6" ht="15.75" thickBot="1" x14ac:dyDescent="0.3">
      <c r="A6" s="74" t="s">
        <v>15</v>
      </c>
      <c r="B6" s="25">
        <f>GASOLINA!B52</f>
        <v>0</v>
      </c>
      <c r="C6" s="22">
        <f>GASOLINA!D52</f>
        <v>0</v>
      </c>
      <c r="D6" s="33">
        <f t="shared" ref="D6:D12" si="0">B6+C6</f>
        <v>0</v>
      </c>
    </row>
    <row r="7" spans="1:6" x14ac:dyDescent="0.25">
      <c r="A7" s="73" t="s">
        <v>16</v>
      </c>
      <c r="B7" s="25">
        <f>COMIDAS!B52</f>
        <v>0</v>
      </c>
      <c r="C7" s="22">
        <f>COMIDAS!D52</f>
        <v>0</v>
      </c>
      <c r="D7" s="33">
        <f t="shared" si="0"/>
        <v>0</v>
      </c>
    </row>
    <row r="8" spans="1:6" x14ac:dyDescent="0.25">
      <c r="A8" s="32" t="s">
        <v>25</v>
      </c>
      <c r="B8" s="25">
        <f>'PARKING TAXI'!B52</f>
        <v>0</v>
      </c>
      <c r="C8" s="22">
        <f>'PARKING TAXI'!D52</f>
        <v>0</v>
      </c>
      <c r="D8" s="33">
        <f t="shared" si="0"/>
        <v>0</v>
      </c>
    </row>
    <row r="9" spans="1:6" x14ac:dyDescent="0.25">
      <c r="A9" s="32" t="s">
        <v>26</v>
      </c>
      <c r="B9" s="25">
        <f>'COMPRAS ART DEP'!B52</f>
        <v>0</v>
      </c>
      <c r="C9" s="22">
        <f>'COMPRAS ART DEP'!D52</f>
        <v>0</v>
      </c>
      <c r="D9" s="33">
        <f t="shared" si="0"/>
        <v>0</v>
      </c>
    </row>
    <row r="10" spans="1:6" x14ac:dyDescent="0.25">
      <c r="A10" s="32" t="s">
        <v>18</v>
      </c>
      <c r="B10" s="25">
        <f>'ALQUILER ART DEP'!B52</f>
        <v>0</v>
      </c>
      <c r="C10" s="22">
        <f>'ALQUILER ART DEP'!D52</f>
        <v>0</v>
      </c>
      <c r="D10" s="33">
        <f t="shared" si="0"/>
        <v>0</v>
      </c>
    </row>
    <row r="11" spans="1:6" x14ac:dyDescent="0.25">
      <c r="A11" s="32" t="s">
        <v>33</v>
      </c>
      <c r="B11" s="25"/>
      <c r="C11" s="26">
        <f>'ticket comidas'!B52</f>
        <v>0</v>
      </c>
      <c r="D11" s="34">
        <f t="shared" si="0"/>
        <v>0</v>
      </c>
    </row>
    <row r="12" spans="1:6" x14ac:dyDescent="0.25">
      <c r="A12" s="32" t="s">
        <v>34</v>
      </c>
      <c r="B12" s="25"/>
      <c r="C12" s="22">
        <f>'ticket compras'!B52</f>
        <v>0</v>
      </c>
      <c r="D12" s="34">
        <f t="shared" si="0"/>
        <v>0</v>
      </c>
    </row>
    <row r="13" spans="1:6" ht="15.75" thickBot="1" x14ac:dyDescent="0.3">
      <c r="A13" s="35"/>
      <c r="B13" s="36">
        <f>SUM(B6:B12)</f>
        <v>0</v>
      </c>
      <c r="C13" s="37">
        <f>SUM(C6:C12)</f>
        <v>0</v>
      </c>
      <c r="D13" s="38">
        <f>SUM(D6:D12)</f>
        <v>0</v>
      </c>
    </row>
    <row r="14" spans="1:6" ht="15.75" thickBot="1" x14ac:dyDescent="0.3">
      <c r="D14" s="7"/>
    </row>
    <row r="15" spans="1:6" x14ac:dyDescent="0.25">
      <c r="A15" s="43" t="s">
        <v>29</v>
      </c>
      <c r="B15" s="44">
        <f>FLOAT!B35</f>
        <v>8400</v>
      </c>
    </row>
    <row r="16" spans="1:6" x14ac:dyDescent="0.25">
      <c r="A16" s="32" t="s">
        <v>30</v>
      </c>
      <c r="B16" s="16">
        <f>GASOLINA!E52+COMIDAS!E52+'PARKING TAXI'!E52+'COMPRAS ART DEP'!E52+'ALQUILER ART DEP'!E52+'ticket comidas'!B52+'ticket compras'!B52</f>
        <v>0</v>
      </c>
    </row>
    <row r="17" spans="1:2" ht="15.75" thickBot="1" x14ac:dyDescent="0.3">
      <c r="A17" s="35" t="s">
        <v>31</v>
      </c>
      <c r="B17" s="45">
        <f>B15-B16</f>
        <v>8400</v>
      </c>
    </row>
  </sheetData>
  <pageMargins left="0.7" right="0.7" top="0.75" bottom="0.75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showGridLines="0" topLeftCell="A13" zoomScale="174" zoomScaleNormal="174" zoomScalePageLayoutView="174" workbookViewId="0">
      <selection activeCell="A6" sqref="A6"/>
    </sheetView>
  </sheetViews>
  <sheetFormatPr baseColWidth="10" defaultRowHeight="15" x14ac:dyDescent="0.25"/>
  <cols>
    <col min="1" max="1" width="50" customWidth="1"/>
    <col min="2" max="2" width="12.42578125" customWidth="1"/>
  </cols>
  <sheetData>
    <row r="1" spans="1:5" ht="15.75" thickBot="1" x14ac:dyDescent="0.3">
      <c r="A1" s="12" t="s">
        <v>0</v>
      </c>
    </row>
    <row r="2" spans="1:5" ht="15.75" thickBot="1" x14ac:dyDescent="0.3">
      <c r="A2" s="49" t="str">
        <f>FLOAT!A2</f>
        <v>JAVIER ARAGON</v>
      </c>
    </row>
    <row r="3" spans="1:5" ht="15.75" thickBot="1" x14ac:dyDescent="0.3">
      <c r="A3" s="12" t="s">
        <v>1</v>
      </c>
    </row>
    <row r="4" spans="1:5" ht="15.75" thickBot="1" x14ac:dyDescent="0.3">
      <c r="A4" s="49" t="str">
        <f>FLOAT!A4</f>
        <v>ART DEP</v>
      </c>
    </row>
    <row r="5" spans="1:5" ht="15.75" thickBot="1" x14ac:dyDescent="0.3">
      <c r="A5" s="69" t="s">
        <v>6</v>
      </c>
    </row>
    <row r="6" spans="1:5" ht="15.75" thickBot="1" x14ac:dyDescent="0.3">
      <c r="A6" s="74" t="str">
        <f>FLOAT!A6</f>
        <v>lola</v>
      </c>
    </row>
    <row r="7" spans="1:5" ht="15.75" thickBot="1" x14ac:dyDescent="0.3">
      <c r="A7" s="72" t="s">
        <v>11</v>
      </c>
    </row>
    <row r="8" spans="1:5" ht="15.75" thickBot="1" x14ac:dyDescent="0.3">
      <c r="A8" s="50" t="s">
        <v>13</v>
      </c>
    </row>
    <row r="9" spans="1:5" ht="15.75" thickBot="1" x14ac:dyDescent="0.3">
      <c r="A9" s="12" t="s">
        <v>9</v>
      </c>
      <c r="B9" s="57" t="s">
        <v>21</v>
      </c>
      <c r="C9" s="62" t="s">
        <v>32</v>
      </c>
      <c r="D9" s="9" t="s">
        <v>23</v>
      </c>
      <c r="E9" s="53" t="s">
        <v>24</v>
      </c>
    </row>
    <row r="10" spans="1:5" x14ac:dyDescent="0.25">
      <c r="A10" s="54"/>
      <c r="B10" s="58"/>
      <c r="C10" s="63">
        <v>0.21</v>
      </c>
      <c r="D10" s="66">
        <f>B10*$C$10</f>
        <v>0</v>
      </c>
      <c r="E10" s="52">
        <f>B10+D10</f>
        <v>0</v>
      </c>
    </row>
    <row r="11" spans="1:5" x14ac:dyDescent="0.25">
      <c r="A11" s="55"/>
      <c r="B11" s="59"/>
      <c r="C11" s="64">
        <v>0.21</v>
      </c>
      <c r="D11" s="67">
        <f t="shared" ref="D11:D51" si="0">B11*$C$10</f>
        <v>0</v>
      </c>
      <c r="E11" s="47">
        <f t="shared" ref="E11:E51" si="1">B11+D11</f>
        <v>0</v>
      </c>
    </row>
    <row r="12" spans="1:5" x14ac:dyDescent="0.25">
      <c r="A12" s="55"/>
      <c r="B12" s="59"/>
      <c r="C12" s="64">
        <v>0.21</v>
      </c>
      <c r="D12" s="67">
        <f t="shared" si="0"/>
        <v>0</v>
      </c>
      <c r="E12" s="47">
        <f t="shared" si="1"/>
        <v>0</v>
      </c>
    </row>
    <row r="13" spans="1:5" x14ac:dyDescent="0.25">
      <c r="A13" s="55"/>
      <c r="B13" s="59"/>
      <c r="C13" s="64">
        <v>0.21</v>
      </c>
      <c r="D13" s="67">
        <f t="shared" si="0"/>
        <v>0</v>
      </c>
      <c r="E13" s="47">
        <f t="shared" si="1"/>
        <v>0</v>
      </c>
    </row>
    <row r="14" spans="1:5" x14ac:dyDescent="0.25">
      <c r="A14" s="55"/>
      <c r="B14" s="59"/>
      <c r="C14" s="64">
        <v>0.21</v>
      </c>
      <c r="D14" s="67">
        <f t="shared" si="0"/>
        <v>0</v>
      </c>
      <c r="E14" s="47">
        <f t="shared" si="1"/>
        <v>0</v>
      </c>
    </row>
    <row r="15" spans="1:5" x14ac:dyDescent="0.25">
      <c r="A15" s="55"/>
      <c r="B15" s="59"/>
      <c r="C15" s="64">
        <v>0.21</v>
      </c>
      <c r="D15" s="67">
        <f t="shared" si="0"/>
        <v>0</v>
      </c>
      <c r="E15" s="47">
        <f t="shared" si="1"/>
        <v>0</v>
      </c>
    </row>
    <row r="16" spans="1:5" x14ac:dyDescent="0.25">
      <c r="A16" s="55"/>
      <c r="B16" s="59"/>
      <c r="C16" s="64">
        <v>0.21</v>
      </c>
      <c r="D16" s="67">
        <f t="shared" si="0"/>
        <v>0</v>
      </c>
      <c r="E16" s="47">
        <f t="shared" si="1"/>
        <v>0</v>
      </c>
    </row>
    <row r="17" spans="1:5" x14ac:dyDescent="0.25">
      <c r="A17" s="55"/>
      <c r="B17" s="59"/>
      <c r="C17" s="64">
        <v>0.21</v>
      </c>
      <c r="D17" s="67">
        <f t="shared" si="0"/>
        <v>0</v>
      </c>
      <c r="E17" s="47">
        <f t="shared" si="1"/>
        <v>0</v>
      </c>
    </row>
    <row r="18" spans="1:5" x14ac:dyDescent="0.25">
      <c r="A18" s="55"/>
      <c r="B18" s="59"/>
      <c r="C18" s="64">
        <v>0.21</v>
      </c>
      <c r="D18" s="67">
        <f t="shared" si="0"/>
        <v>0</v>
      </c>
      <c r="E18" s="47">
        <f t="shared" si="1"/>
        <v>0</v>
      </c>
    </row>
    <row r="19" spans="1:5" x14ac:dyDescent="0.25">
      <c r="A19" s="55"/>
      <c r="B19" s="59"/>
      <c r="C19" s="64">
        <v>0.21</v>
      </c>
      <c r="D19" s="67">
        <f t="shared" si="0"/>
        <v>0</v>
      </c>
      <c r="E19" s="47">
        <f t="shared" si="1"/>
        <v>0</v>
      </c>
    </row>
    <row r="20" spans="1:5" x14ac:dyDescent="0.25">
      <c r="A20" s="55"/>
      <c r="B20" s="59"/>
      <c r="C20" s="64">
        <v>0.21</v>
      </c>
      <c r="D20" s="67">
        <f t="shared" si="0"/>
        <v>0</v>
      </c>
      <c r="E20" s="47">
        <f t="shared" si="1"/>
        <v>0</v>
      </c>
    </row>
    <row r="21" spans="1:5" x14ac:dyDescent="0.25">
      <c r="A21" s="55"/>
      <c r="B21" s="59"/>
      <c r="C21" s="64">
        <v>0.21</v>
      </c>
      <c r="D21" s="67">
        <f t="shared" si="0"/>
        <v>0</v>
      </c>
      <c r="E21" s="47">
        <f t="shared" si="1"/>
        <v>0</v>
      </c>
    </row>
    <row r="22" spans="1:5" x14ac:dyDescent="0.25">
      <c r="A22" s="55"/>
      <c r="B22" s="59"/>
      <c r="C22" s="64">
        <v>0.21</v>
      </c>
      <c r="D22" s="67">
        <f t="shared" si="0"/>
        <v>0</v>
      </c>
      <c r="E22" s="47">
        <f t="shared" si="1"/>
        <v>0</v>
      </c>
    </row>
    <row r="23" spans="1:5" x14ac:dyDescent="0.25">
      <c r="A23" s="55"/>
      <c r="B23" s="59"/>
      <c r="C23" s="64">
        <v>0.21</v>
      </c>
      <c r="D23" s="67">
        <f t="shared" si="0"/>
        <v>0</v>
      </c>
      <c r="E23" s="47">
        <f t="shared" si="1"/>
        <v>0</v>
      </c>
    </row>
    <row r="24" spans="1:5" x14ac:dyDescent="0.25">
      <c r="A24" s="55"/>
      <c r="B24" s="59"/>
      <c r="C24" s="64">
        <v>0.21</v>
      </c>
      <c r="D24" s="67">
        <f t="shared" si="0"/>
        <v>0</v>
      </c>
      <c r="E24" s="47">
        <f t="shared" si="1"/>
        <v>0</v>
      </c>
    </row>
    <row r="25" spans="1:5" x14ac:dyDescent="0.25">
      <c r="A25" s="55"/>
      <c r="B25" s="59"/>
      <c r="C25" s="64">
        <v>0.21</v>
      </c>
      <c r="D25" s="67">
        <f t="shared" si="0"/>
        <v>0</v>
      </c>
      <c r="E25" s="47">
        <f t="shared" si="1"/>
        <v>0</v>
      </c>
    </row>
    <row r="26" spans="1:5" x14ac:dyDescent="0.25">
      <c r="A26" s="55"/>
      <c r="B26" s="59"/>
      <c r="C26" s="64">
        <v>0.21</v>
      </c>
      <c r="D26" s="67">
        <f t="shared" si="0"/>
        <v>0</v>
      </c>
      <c r="E26" s="47">
        <f t="shared" si="1"/>
        <v>0</v>
      </c>
    </row>
    <row r="27" spans="1:5" x14ac:dyDescent="0.25">
      <c r="A27" s="55"/>
      <c r="B27" s="59"/>
      <c r="C27" s="64">
        <v>0.21</v>
      </c>
      <c r="D27" s="67">
        <f t="shared" si="0"/>
        <v>0</v>
      </c>
      <c r="E27" s="47">
        <f t="shared" si="1"/>
        <v>0</v>
      </c>
    </row>
    <row r="28" spans="1:5" x14ac:dyDescent="0.25">
      <c r="A28" s="55"/>
      <c r="B28" s="59"/>
      <c r="C28" s="64">
        <v>0.21</v>
      </c>
      <c r="D28" s="67">
        <f t="shared" si="0"/>
        <v>0</v>
      </c>
      <c r="E28" s="47">
        <f t="shared" si="1"/>
        <v>0</v>
      </c>
    </row>
    <row r="29" spans="1:5" x14ac:dyDescent="0.25">
      <c r="A29" s="55"/>
      <c r="B29" s="59"/>
      <c r="C29" s="64">
        <v>0.21</v>
      </c>
      <c r="D29" s="67">
        <f t="shared" si="0"/>
        <v>0</v>
      </c>
      <c r="E29" s="47">
        <f t="shared" si="1"/>
        <v>0</v>
      </c>
    </row>
    <row r="30" spans="1:5" x14ac:dyDescent="0.25">
      <c r="A30" s="55"/>
      <c r="B30" s="59"/>
      <c r="C30" s="64">
        <v>0.21</v>
      </c>
      <c r="D30" s="67">
        <f t="shared" si="0"/>
        <v>0</v>
      </c>
      <c r="E30" s="47">
        <f t="shared" si="1"/>
        <v>0</v>
      </c>
    </row>
    <row r="31" spans="1:5" x14ac:dyDescent="0.25">
      <c r="A31" s="55"/>
      <c r="B31" s="59"/>
      <c r="C31" s="64">
        <v>0.21</v>
      </c>
      <c r="D31" s="67">
        <f t="shared" si="0"/>
        <v>0</v>
      </c>
      <c r="E31" s="47">
        <f t="shared" si="1"/>
        <v>0</v>
      </c>
    </row>
    <row r="32" spans="1:5" x14ac:dyDescent="0.25">
      <c r="A32" s="55"/>
      <c r="B32" s="59"/>
      <c r="C32" s="64">
        <v>0.21</v>
      </c>
      <c r="D32" s="67">
        <f t="shared" si="0"/>
        <v>0</v>
      </c>
      <c r="E32" s="47">
        <f t="shared" si="1"/>
        <v>0</v>
      </c>
    </row>
    <row r="33" spans="1:5" x14ac:dyDescent="0.25">
      <c r="A33" s="55"/>
      <c r="B33" s="59"/>
      <c r="C33" s="64">
        <v>0.21</v>
      </c>
      <c r="D33" s="67">
        <f t="shared" si="0"/>
        <v>0</v>
      </c>
      <c r="E33" s="47">
        <f t="shared" si="1"/>
        <v>0</v>
      </c>
    </row>
    <row r="34" spans="1:5" x14ac:dyDescent="0.25">
      <c r="A34" s="55"/>
      <c r="B34" s="59"/>
      <c r="C34" s="64">
        <v>0.21</v>
      </c>
      <c r="D34" s="67">
        <f t="shared" si="0"/>
        <v>0</v>
      </c>
      <c r="E34" s="47">
        <f t="shared" si="1"/>
        <v>0</v>
      </c>
    </row>
    <row r="35" spans="1:5" x14ac:dyDescent="0.25">
      <c r="A35" s="55"/>
      <c r="B35" s="59"/>
      <c r="C35" s="64">
        <v>0.21</v>
      </c>
      <c r="D35" s="67">
        <f t="shared" si="0"/>
        <v>0</v>
      </c>
      <c r="E35" s="47">
        <f t="shared" si="1"/>
        <v>0</v>
      </c>
    </row>
    <row r="36" spans="1:5" x14ac:dyDescent="0.25">
      <c r="A36" s="55"/>
      <c r="B36" s="59"/>
      <c r="C36" s="64">
        <v>0.21</v>
      </c>
      <c r="D36" s="67">
        <f t="shared" si="0"/>
        <v>0</v>
      </c>
      <c r="E36" s="47">
        <f t="shared" si="1"/>
        <v>0</v>
      </c>
    </row>
    <row r="37" spans="1:5" x14ac:dyDescent="0.25">
      <c r="A37" s="55"/>
      <c r="B37" s="59"/>
      <c r="C37" s="64">
        <v>0.21</v>
      </c>
      <c r="D37" s="67">
        <f t="shared" si="0"/>
        <v>0</v>
      </c>
      <c r="E37" s="47">
        <f t="shared" si="1"/>
        <v>0</v>
      </c>
    </row>
    <row r="38" spans="1:5" x14ac:dyDescent="0.25">
      <c r="A38" s="55"/>
      <c r="B38" s="59"/>
      <c r="C38" s="64">
        <v>0.21</v>
      </c>
      <c r="D38" s="67">
        <f t="shared" si="0"/>
        <v>0</v>
      </c>
      <c r="E38" s="47">
        <f t="shared" si="1"/>
        <v>0</v>
      </c>
    </row>
    <row r="39" spans="1:5" x14ac:dyDescent="0.25">
      <c r="A39" s="55"/>
      <c r="B39" s="59"/>
      <c r="C39" s="64">
        <v>0.21</v>
      </c>
      <c r="D39" s="67">
        <f t="shared" si="0"/>
        <v>0</v>
      </c>
      <c r="E39" s="47">
        <f t="shared" si="1"/>
        <v>0</v>
      </c>
    </row>
    <row r="40" spans="1:5" x14ac:dyDescent="0.25">
      <c r="A40" s="55"/>
      <c r="B40" s="59"/>
      <c r="C40" s="64">
        <v>0.21</v>
      </c>
      <c r="D40" s="67">
        <f t="shared" si="0"/>
        <v>0</v>
      </c>
      <c r="E40" s="47">
        <f t="shared" si="1"/>
        <v>0</v>
      </c>
    </row>
    <row r="41" spans="1:5" x14ac:dyDescent="0.25">
      <c r="A41" s="55"/>
      <c r="B41" s="59"/>
      <c r="C41" s="64">
        <v>0.21</v>
      </c>
      <c r="D41" s="67">
        <f t="shared" si="0"/>
        <v>0</v>
      </c>
      <c r="E41" s="47">
        <f t="shared" si="1"/>
        <v>0</v>
      </c>
    </row>
    <row r="42" spans="1:5" x14ac:dyDescent="0.25">
      <c r="A42" s="55"/>
      <c r="B42" s="59"/>
      <c r="C42" s="64">
        <v>0.21</v>
      </c>
      <c r="D42" s="67">
        <f t="shared" si="0"/>
        <v>0</v>
      </c>
      <c r="E42" s="47">
        <f t="shared" si="1"/>
        <v>0</v>
      </c>
    </row>
    <row r="43" spans="1:5" x14ac:dyDescent="0.25">
      <c r="A43" s="55"/>
      <c r="B43" s="59"/>
      <c r="C43" s="64">
        <v>0.21</v>
      </c>
      <c r="D43" s="67">
        <f t="shared" si="0"/>
        <v>0</v>
      </c>
      <c r="E43" s="47">
        <f t="shared" si="1"/>
        <v>0</v>
      </c>
    </row>
    <row r="44" spans="1:5" x14ac:dyDescent="0.25">
      <c r="A44" s="55"/>
      <c r="B44" s="59"/>
      <c r="C44" s="64">
        <v>0.21</v>
      </c>
      <c r="D44" s="67">
        <f t="shared" si="0"/>
        <v>0</v>
      </c>
      <c r="E44" s="47">
        <f t="shared" si="1"/>
        <v>0</v>
      </c>
    </row>
    <row r="45" spans="1:5" x14ac:dyDescent="0.25">
      <c r="A45" s="55"/>
      <c r="B45" s="59"/>
      <c r="C45" s="64">
        <v>0.21</v>
      </c>
      <c r="D45" s="67">
        <f t="shared" si="0"/>
        <v>0</v>
      </c>
      <c r="E45" s="47">
        <f t="shared" si="1"/>
        <v>0</v>
      </c>
    </row>
    <row r="46" spans="1:5" x14ac:dyDescent="0.25">
      <c r="A46" s="55"/>
      <c r="B46" s="59"/>
      <c r="C46" s="64">
        <v>0.21</v>
      </c>
      <c r="D46" s="67">
        <f t="shared" si="0"/>
        <v>0</v>
      </c>
      <c r="E46" s="47">
        <f t="shared" si="1"/>
        <v>0</v>
      </c>
    </row>
    <row r="47" spans="1:5" x14ac:dyDescent="0.25">
      <c r="A47" s="55"/>
      <c r="B47" s="59"/>
      <c r="C47" s="64">
        <v>0.21</v>
      </c>
      <c r="D47" s="67">
        <f t="shared" si="0"/>
        <v>0</v>
      </c>
      <c r="E47" s="47">
        <f t="shared" si="1"/>
        <v>0</v>
      </c>
    </row>
    <row r="48" spans="1:5" x14ac:dyDescent="0.25">
      <c r="A48" s="55"/>
      <c r="B48" s="59"/>
      <c r="C48" s="64">
        <v>0.21</v>
      </c>
      <c r="D48" s="67">
        <f t="shared" si="0"/>
        <v>0</v>
      </c>
      <c r="E48" s="47">
        <f t="shared" si="1"/>
        <v>0</v>
      </c>
    </row>
    <row r="49" spans="1:5" x14ac:dyDescent="0.25">
      <c r="A49" s="55"/>
      <c r="B49" s="59"/>
      <c r="C49" s="64">
        <v>0.21</v>
      </c>
      <c r="D49" s="67">
        <f t="shared" si="0"/>
        <v>0</v>
      </c>
      <c r="E49" s="47">
        <f t="shared" si="1"/>
        <v>0</v>
      </c>
    </row>
    <row r="50" spans="1:5" x14ac:dyDescent="0.25">
      <c r="A50" s="55"/>
      <c r="B50" s="59"/>
      <c r="C50" s="64">
        <v>0.21</v>
      </c>
      <c r="D50" s="67">
        <f t="shared" si="0"/>
        <v>0</v>
      </c>
      <c r="E50" s="47">
        <f t="shared" si="1"/>
        <v>0</v>
      </c>
    </row>
    <row r="51" spans="1:5" x14ac:dyDescent="0.25">
      <c r="A51" s="55"/>
      <c r="B51" s="59"/>
      <c r="C51" s="64">
        <v>0.21</v>
      </c>
      <c r="D51" s="67">
        <f t="shared" si="0"/>
        <v>0</v>
      </c>
      <c r="E51" s="47">
        <f t="shared" si="1"/>
        <v>0</v>
      </c>
    </row>
    <row r="52" spans="1:5" ht="15.75" thickBot="1" x14ac:dyDescent="0.3">
      <c r="A52" s="56" t="s">
        <v>8</v>
      </c>
      <c r="B52" s="60">
        <f>SUM(B10:B51)</f>
        <v>0</v>
      </c>
      <c r="C52" s="65">
        <v>0.21</v>
      </c>
      <c r="D52" s="68">
        <f>SUM(D10:D51)</f>
        <v>0</v>
      </c>
      <c r="E52" s="38">
        <f>SUM(E10:E51)</f>
        <v>0</v>
      </c>
    </row>
    <row r="53" spans="1:5" x14ac:dyDescent="0.25">
      <c r="B53" s="20"/>
    </row>
  </sheetData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zoomScale="183" zoomScaleNormal="183" zoomScalePageLayoutView="183" workbookViewId="0">
      <selection activeCell="C9" sqref="C9"/>
    </sheetView>
  </sheetViews>
  <sheetFormatPr baseColWidth="10" defaultRowHeight="15" x14ac:dyDescent="0.25"/>
  <cols>
    <col min="1" max="1" width="49" customWidth="1"/>
    <col min="2" max="2" width="15" customWidth="1"/>
  </cols>
  <sheetData>
    <row r="1" spans="1:5" ht="15.75" thickBot="1" x14ac:dyDescent="0.3">
      <c r="A1" s="12" t="s">
        <v>0</v>
      </c>
    </row>
    <row r="2" spans="1:5" ht="15.75" thickBot="1" x14ac:dyDescent="0.3">
      <c r="A2" s="49" t="str">
        <f>FLOAT!A2</f>
        <v>JAVIER ARAGON</v>
      </c>
    </row>
    <row r="3" spans="1:5" ht="15.75" thickBot="1" x14ac:dyDescent="0.3">
      <c r="A3" s="12" t="s">
        <v>1</v>
      </c>
    </row>
    <row r="4" spans="1:5" ht="15.75" thickBot="1" x14ac:dyDescent="0.3">
      <c r="A4" s="49" t="str">
        <f>FLOAT!A4</f>
        <v>ART DEP</v>
      </c>
    </row>
    <row r="5" spans="1:5" ht="15.75" thickBot="1" x14ac:dyDescent="0.3">
      <c r="A5" s="12" t="s">
        <v>6</v>
      </c>
    </row>
    <row r="6" spans="1:5" ht="15.75" thickBot="1" x14ac:dyDescent="0.3">
      <c r="A6" s="74" t="str">
        <f>FLOAT!A6</f>
        <v>lola</v>
      </c>
    </row>
    <row r="7" spans="1:5" ht="15.75" thickBot="1" x14ac:dyDescent="0.3">
      <c r="A7" s="12" t="s">
        <v>11</v>
      </c>
    </row>
    <row r="8" spans="1:5" ht="15.75" thickBot="1" x14ac:dyDescent="0.3">
      <c r="A8" s="49" t="s">
        <v>10</v>
      </c>
    </row>
    <row r="9" spans="1:5" ht="15.75" thickBot="1" x14ac:dyDescent="0.3">
      <c r="A9" s="12" t="s">
        <v>9</v>
      </c>
      <c r="B9" s="9" t="s">
        <v>22</v>
      </c>
      <c r="C9" s="10" t="s">
        <v>32</v>
      </c>
      <c r="D9" s="10" t="s">
        <v>23</v>
      </c>
      <c r="E9" s="11" t="s">
        <v>24</v>
      </c>
    </row>
    <row r="10" spans="1:5" x14ac:dyDescent="0.25">
      <c r="A10" s="87"/>
      <c r="B10" s="88"/>
      <c r="C10" s="89">
        <v>0.1</v>
      </c>
      <c r="D10" s="88">
        <f t="shared" ref="D10:D51" si="0">B10*$C$10</f>
        <v>0</v>
      </c>
      <c r="E10" s="93">
        <f>B10+D10</f>
        <v>0</v>
      </c>
    </row>
    <row r="11" spans="1:5" x14ac:dyDescent="0.25">
      <c r="A11" s="32"/>
      <c r="B11" s="8"/>
      <c r="C11" s="23">
        <v>0.1</v>
      </c>
      <c r="D11" s="8">
        <f t="shared" si="0"/>
        <v>0</v>
      </c>
      <c r="E11" s="94">
        <f t="shared" ref="E11:E50" si="1">B11+D11</f>
        <v>0</v>
      </c>
    </row>
    <row r="12" spans="1:5" x14ac:dyDescent="0.25">
      <c r="A12" s="32"/>
      <c r="B12" s="8"/>
      <c r="C12" s="23">
        <v>0.1</v>
      </c>
      <c r="D12" s="8">
        <f t="shared" si="0"/>
        <v>0</v>
      </c>
      <c r="E12" s="94">
        <f t="shared" si="1"/>
        <v>0</v>
      </c>
    </row>
    <row r="13" spans="1:5" x14ac:dyDescent="0.25">
      <c r="A13" s="32"/>
      <c r="B13" s="8"/>
      <c r="C13" s="23">
        <v>0.1</v>
      </c>
      <c r="D13" s="8">
        <f t="shared" si="0"/>
        <v>0</v>
      </c>
      <c r="E13" s="94">
        <f t="shared" si="1"/>
        <v>0</v>
      </c>
    </row>
    <row r="14" spans="1:5" x14ac:dyDescent="0.25">
      <c r="A14" s="32"/>
      <c r="B14" s="8"/>
      <c r="C14" s="23">
        <v>0.1</v>
      </c>
      <c r="D14" s="8">
        <f t="shared" si="0"/>
        <v>0</v>
      </c>
      <c r="E14" s="94">
        <f t="shared" si="1"/>
        <v>0</v>
      </c>
    </row>
    <row r="15" spans="1:5" x14ac:dyDescent="0.25">
      <c r="A15" s="32"/>
      <c r="B15" s="8"/>
      <c r="C15" s="23">
        <v>0.1</v>
      </c>
      <c r="D15" s="8">
        <f t="shared" si="0"/>
        <v>0</v>
      </c>
      <c r="E15" s="94">
        <f t="shared" si="1"/>
        <v>0</v>
      </c>
    </row>
    <row r="16" spans="1:5" x14ac:dyDescent="0.25">
      <c r="A16" s="32"/>
      <c r="B16" s="8"/>
      <c r="C16" s="23">
        <v>0.1</v>
      </c>
      <c r="D16" s="8">
        <f t="shared" si="0"/>
        <v>0</v>
      </c>
      <c r="E16" s="94">
        <f t="shared" si="1"/>
        <v>0</v>
      </c>
    </row>
    <row r="17" spans="1:5" x14ac:dyDescent="0.25">
      <c r="A17" s="32"/>
      <c r="B17" s="8"/>
      <c r="C17" s="23">
        <v>0.1</v>
      </c>
      <c r="D17" s="8">
        <f t="shared" si="0"/>
        <v>0</v>
      </c>
      <c r="E17" s="94">
        <f t="shared" si="1"/>
        <v>0</v>
      </c>
    </row>
    <row r="18" spans="1:5" x14ac:dyDescent="0.25">
      <c r="A18" s="32"/>
      <c r="B18" s="8"/>
      <c r="C18" s="23">
        <v>0.1</v>
      </c>
      <c r="D18" s="8">
        <f t="shared" si="0"/>
        <v>0</v>
      </c>
      <c r="E18" s="94">
        <f t="shared" si="1"/>
        <v>0</v>
      </c>
    </row>
    <row r="19" spans="1:5" x14ac:dyDescent="0.25">
      <c r="A19" s="32"/>
      <c r="B19" s="8"/>
      <c r="C19" s="23">
        <v>0.1</v>
      </c>
      <c r="D19" s="8">
        <f t="shared" si="0"/>
        <v>0</v>
      </c>
      <c r="E19" s="94">
        <f t="shared" si="1"/>
        <v>0</v>
      </c>
    </row>
    <row r="20" spans="1:5" x14ac:dyDescent="0.25">
      <c r="A20" s="32"/>
      <c r="B20" s="8"/>
      <c r="C20" s="23">
        <v>0.1</v>
      </c>
      <c r="D20" s="8">
        <f t="shared" si="0"/>
        <v>0</v>
      </c>
      <c r="E20" s="94">
        <f t="shared" si="1"/>
        <v>0</v>
      </c>
    </row>
    <row r="21" spans="1:5" x14ac:dyDescent="0.25">
      <c r="A21" s="32"/>
      <c r="B21" s="8"/>
      <c r="C21" s="23">
        <v>0.1</v>
      </c>
      <c r="D21" s="8">
        <f t="shared" si="0"/>
        <v>0</v>
      </c>
      <c r="E21" s="94">
        <f t="shared" si="1"/>
        <v>0</v>
      </c>
    </row>
    <row r="22" spans="1:5" x14ac:dyDescent="0.25">
      <c r="A22" s="32"/>
      <c r="B22" s="8"/>
      <c r="C22" s="23">
        <v>0.1</v>
      </c>
      <c r="D22" s="8">
        <f t="shared" si="0"/>
        <v>0</v>
      </c>
      <c r="E22" s="94">
        <f t="shared" si="1"/>
        <v>0</v>
      </c>
    </row>
    <row r="23" spans="1:5" x14ac:dyDescent="0.25">
      <c r="A23" s="32"/>
      <c r="B23" s="8"/>
      <c r="C23" s="23">
        <v>0.1</v>
      </c>
      <c r="D23" s="8">
        <f t="shared" si="0"/>
        <v>0</v>
      </c>
      <c r="E23" s="94">
        <f t="shared" si="1"/>
        <v>0</v>
      </c>
    </row>
    <row r="24" spans="1:5" x14ac:dyDescent="0.25">
      <c r="A24" s="32"/>
      <c r="B24" s="8"/>
      <c r="C24" s="23">
        <v>0.1</v>
      </c>
      <c r="D24" s="8">
        <f t="shared" si="0"/>
        <v>0</v>
      </c>
      <c r="E24" s="94">
        <f t="shared" si="1"/>
        <v>0</v>
      </c>
    </row>
    <row r="25" spans="1:5" x14ac:dyDescent="0.25">
      <c r="A25" s="32"/>
      <c r="B25" s="8"/>
      <c r="C25" s="23">
        <v>0.1</v>
      </c>
      <c r="D25" s="8">
        <f t="shared" si="0"/>
        <v>0</v>
      </c>
      <c r="E25" s="94">
        <f t="shared" si="1"/>
        <v>0</v>
      </c>
    </row>
    <row r="26" spans="1:5" x14ac:dyDescent="0.25">
      <c r="A26" s="32"/>
      <c r="B26" s="8"/>
      <c r="C26" s="23">
        <v>0.1</v>
      </c>
      <c r="D26" s="8">
        <f t="shared" si="0"/>
        <v>0</v>
      </c>
      <c r="E26" s="94">
        <f t="shared" si="1"/>
        <v>0</v>
      </c>
    </row>
    <row r="27" spans="1:5" x14ac:dyDescent="0.25">
      <c r="A27" s="32"/>
      <c r="B27" s="8"/>
      <c r="C27" s="23">
        <v>0.1</v>
      </c>
      <c r="D27" s="8">
        <f t="shared" si="0"/>
        <v>0</v>
      </c>
      <c r="E27" s="94">
        <f t="shared" si="1"/>
        <v>0</v>
      </c>
    </row>
    <row r="28" spans="1:5" x14ac:dyDescent="0.25">
      <c r="A28" s="32"/>
      <c r="B28" s="8"/>
      <c r="C28" s="23">
        <v>0.1</v>
      </c>
      <c r="D28" s="8">
        <f t="shared" si="0"/>
        <v>0</v>
      </c>
      <c r="E28" s="94">
        <f t="shared" si="1"/>
        <v>0</v>
      </c>
    </row>
    <row r="29" spans="1:5" x14ac:dyDescent="0.25">
      <c r="A29" s="32"/>
      <c r="B29" s="8"/>
      <c r="C29" s="23">
        <v>0.1</v>
      </c>
      <c r="D29" s="8">
        <f t="shared" si="0"/>
        <v>0</v>
      </c>
      <c r="E29" s="94">
        <f t="shared" si="1"/>
        <v>0</v>
      </c>
    </row>
    <row r="30" spans="1:5" x14ac:dyDescent="0.25">
      <c r="A30" s="32"/>
      <c r="B30" s="8"/>
      <c r="C30" s="23">
        <v>0.1</v>
      </c>
      <c r="D30" s="8">
        <f t="shared" si="0"/>
        <v>0</v>
      </c>
      <c r="E30" s="94">
        <f t="shared" si="1"/>
        <v>0</v>
      </c>
    </row>
    <row r="31" spans="1:5" x14ac:dyDescent="0.25">
      <c r="A31" s="32"/>
      <c r="B31" s="8"/>
      <c r="C31" s="23">
        <v>0.1</v>
      </c>
      <c r="D31" s="8">
        <f t="shared" si="0"/>
        <v>0</v>
      </c>
      <c r="E31" s="94">
        <f t="shared" si="1"/>
        <v>0</v>
      </c>
    </row>
    <row r="32" spans="1:5" x14ac:dyDescent="0.25">
      <c r="A32" s="32"/>
      <c r="B32" s="8"/>
      <c r="C32" s="23">
        <v>0.1</v>
      </c>
      <c r="D32" s="8">
        <f t="shared" si="0"/>
        <v>0</v>
      </c>
      <c r="E32" s="94">
        <f t="shared" si="1"/>
        <v>0</v>
      </c>
    </row>
    <row r="33" spans="1:5" x14ac:dyDescent="0.25">
      <c r="A33" s="32"/>
      <c r="B33" s="8"/>
      <c r="C33" s="23">
        <v>0.1</v>
      </c>
      <c r="D33" s="8">
        <f t="shared" si="0"/>
        <v>0</v>
      </c>
      <c r="E33" s="94">
        <f t="shared" si="1"/>
        <v>0</v>
      </c>
    </row>
    <row r="34" spans="1:5" x14ac:dyDescent="0.25">
      <c r="A34" s="32"/>
      <c r="B34" s="8"/>
      <c r="C34" s="23">
        <v>0.1</v>
      </c>
      <c r="D34" s="8">
        <f t="shared" si="0"/>
        <v>0</v>
      </c>
      <c r="E34" s="94">
        <f t="shared" si="1"/>
        <v>0</v>
      </c>
    </row>
    <row r="35" spans="1:5" x14ac:dyDescent="0.25">
      <c r="A35" s="32"/>
      <c r="B35" s="8"/>
      <c r="C35" s="23">
        <v>0.1</v>
      </c>
      <c r="D35" s="8">
        <f t="shared" si="0"/>
        <v>0</v>
      </c>
      <c r="E35" s="94">
        <f t="shared" si="1"/>
        <v>0</v>
      </c>
    </row>
    <row r="36" spans="1:5" x14ac:dyDescent="0.25">
      <c r="A36" s="32"/>
      <c r="B36" s="8"/>
      <c r="C36" s="23">
        <v>0.1</v>
      </c>
      <c r="D36" s="8">
        <f t="shared" si="0"/>
        <v>0</v>
      </c>
      <c r="E36" s="94">
        <f t="shared" si="1"/>
        <v>0</v>
      </c>
    </row>
    <row r="37" spans="1:5" x14ac:dyDescent="0.25">
      <c r="A37" s="32"/>
      <c r="B37" s="8"/>
      <c r="C37" s="23">
        <v>0.1</v>
      </c>
      <c r="D37" s="8">
        <f t="shared" si="0"/>
        <v>0</v>
      </c>
      <c r="E37" s="94">
        <f t="shared" si="1"/>
        <v>0</v>
      </c>
    </row>
    <row r="38" spans="1:5" x14ac:dyDescent="0.25">
      <c r="A38" s="32"/>
      <c r="B38" s="8"/>
      <c r="C38" s="23">
        <v>0.1</v>
      </c>
      <c r="D38" s="8">
        <f t="shared" si="0"/>
        <v>0</v>
      </c>
      <c r="E38" s="94">
        <f t="shared" si="1"/>
        <v>0</v>
      </c>
    </row>
    <row r="39" spans="1:5" x14ac:dyDescent="0.25">
      <c r="A39" s="32"/>
      <c r="B39" s="8"/>
      <c r="C39" s="23">
        <v>0.1</v>
      </c>
      <c r="D39" s="8">
        <f t="shared" si="0"/>
        <v>0</v>
      </c>
      <c r="E39" s="94">
        <f t="shared" si="1"/>
        <v>0</v>
      </c>
    </row>
    <row r="40" spans="1:5" x14ac:dyDescent="0.25">
      <c r="A40" s="32"/>
      <c r="B40" s="8"/>
      <c r="C40" s="23">
        <v>0.1</v>
      </c>
      <c r="D40" s="8">
        <f t="shared" si="0"/>
        <v>0</v>
      </c>
      <c r="E40" s="94">
        <f t="shared" si="1"/>
        <v>0</v>
      </c>
    </row>
    <row r="41" spans="1:5" x14ac:dyDescent="0.25">
      <c r="A41" s="32"/>
      <c r="B41" s="8"/>
      <c r="C41" s="23">
        <v>0.1</v>
      </c>
      <c r="D41" s="8">
        <f t="shared" si="0"/>
        <v>0</v>
      </c>
      <c r="E41" s="94">
        <f t="shared" si="1"/>
        <v>0</v>
      </c>
    </row>
    <row r="42" spans="1:5" x14ac:dyDescent="0.25">
      <c r="A42" s="32"/>
      <c r="B42" s="8"/>
      <c r="C42" s="23">
        <v>0.1</v>
      </c>
      <c r="D42" s="8">
        <f t="shared" si="0"/>
        <v>0</v>
      </c>
      <c r="E42" s="94">
        <f t="shared" si="1"/>
        <v>0</v>
      </c>
    </row>
    <row r="43" spans="1:5" x14ac:dyDescent="0.25">
      <c r="A43" s="32"/>
      <c r="B43" s="8"/>
      <c r="C43" s="23">
        <v>0.1</v>
      </c>
      <c r="D43" s="8">
        <f t="shared" si="0"/>
        <v>0</v>
      </c>
      <c r="E43" s="94">
        <f t="shared" si="1"/>
        <v>0</v>
      </c>
    </row>
    <row r="44" spans="1:5" x14ac:dyDescent="0.25">
      <c r="A44" s="32"/>
      <c r="B44" s="8"/>
      <c r="C44" s="23">
        <v>0.1</v>
      </c>
      <c r="D44" s="8">
        <f t="shared" si="0"/>
        <v>0</v>
      </c>
      <c r="E44" s="94">
        <f t="shared" si="1"/>
        <v>0</v>
      </c>
    </row>
    <row r="45" spans="1:5" x14ac:dyDescent="0.25">
      <c r="A45" s="32"/>
      <c r="B45" s="8"/>
      <c r="C45" s="23">
        <v>0.1</v>
      </c>
      <c r="D45" s="8">
        <f t="shared" si="0"/>
        <v>0</v>
      </c>
      <c r="E45" s="94">
        <f t="shared" si="1"/>
        <v>0</v>
      </c>
    </row>
    <row r="46" spans="1:5" x14ac:dyDescent="0.25">
      <c r="A46" s="32"/>
      <c r="B46" s="8"/>
      <c r="C46" s="23">
        <v>0.1</v>
      </c>
      <c r="D46" s="8">
        <f t="shared" si="0"/>
        <v>0</v>
      </c>
      <c r="E46" s="94">
        <f t="shared" si="1"/>
        <v>0</v>
      </c>
    </row>
    <row r="47" spans="1:5" x14ac:dyDescent="0.25">
      <c r="A47" s="32"/>
      <c r="B47" s="8"/>
      <c r="C47" s="23">
        <v>0.1</v>
      </c>
      <c r="D47" s="8">
        <f t="shared" si="0"/>
        <v>0</v>
      </c>
      <c r="E47" s="94">
        <f t="shared" si="1"/>
        <v>0</v>
      </c>
    </row>
    <row r="48" spans="1:5" x14ac:dyDescent="0.25">
      <c r="A48" s="32"/>
      <c r="B48" s="8"/>
      <c r="C48" s="23">
        <v>0.1</v>
      </c>
      <c r="D48" s="8">
        <f t="shared" si="0"/>
        <v>0</v>
      </c>
      <c r="E48" s="94">
        <f t="shared" si="1"/>
        <v>0</v>
      </c>
    </row>
    <row r="49" spans="1:5" x14ac:dyDescent="0.25">
      <c r="A49" s="32"/>
      <c r="B49" s="8"/>
      <c r="C49" s="23">
        <v>0.1</v>
      </c>
      <c r="D49" s="8">
        <f t="shared" si="0"/>
        <v>0</v>
      </c>
      <c r="E49" s="94">
        <f t="shared" si="1"/>
        <v>0</v>
      </c>
    </row>
    <row r="50" spans="1:5" x14ac:dyDescent="0.25">
      <c r="A50" s="32"/>
      <c r="B50" s="8"/>
      <c r="C50" s="23">
        <v>0.1</v>
      </c>
      <c r="D50" s="8">
        <f t="shared" si="0"/>
        <v>0</v>
      </c>
      <c r="E50" s="94">
        <f t="shared" si="1"/>
        <v>0</v>
      </c>
    </row>
    <row r="51" spans="1:5" x14ac:dyDescent="0.25">
      <c r="A51" s="32"/>
      <c r="B51" s="8"/>
      <c r="C51" s="23">
        <v>0.1</v>
      </c>
      <c r="D51" s="8">
        <f t="shared" si="0"/>
        <v>0</v>
      </c>
      <c r="E51" s="94"/>
    </row>
    <row r="52" spans="1:5" ht="15.75" thickBot="1" x14ac:dyDescent="0.3">
      <c r="A52" s="48" t="s">
        <v>8</v>
      </c>
      <c r="B52" s="36">
        <f>SUM(B10:B51)</f>
        <v>0</v>
      </c>
      <c r="C52" s="36"/>
      <c r="D52" s="36">
        <f>SUM(D10:D51)</f>
        <v>0</v>
      </c>
      <c r="E52" s="45">
        <f>SUM(E10:E51)</f>
        <v>0</v>
      </c>
    </row>
  </sheetData>
  <phoneticPr fontId="2" type="noConversion"/>
  <printOptions headings="1" gridLines="1"/>
  <pageMargins left="0.70866141732283472" right="0.70866141732283472" top="0.74803149606299213" bottom="0.74803149606299213" header="0.31496062992125984" footer="0.31496062992125984"/>
  <pageSetup paperSize="9" scale="81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zoomScale="168" zoomScaleNormal="168" zoomScalePageLayoutView="168" workbookViewId="0">
      <selection activeCell="A10" sqref="A10:E52"/>
    </sheetView>
  </sheetViews>
  <sheetFormatPr baseColWidth="10" defaultRowHeight="15" x14ac:dyDescent="0.25"/>
  <cols>
    <col min="1" max="1" width="47.7109375" customWidth="1"/>
    <col min="2" max="2" width="13.140625" customWidth="1"/>
  </cols>
  <sheetData>
    <row r="1" spans="1:5" ht="15.75" thickBot="1" x14ac:dyDescent="0.3">
      <c r="A1" s="12" t="s">
        <v>0</v>
      </c>
    </row>
    <row r="2" spans="1:5" ht="15.75" thickBot="1" x14ac:dyDescent="0.3">
      <c r="A2" s="49" t="str">
        <f>FLOAT!A2</f>
        <v>JAVIER ARAGON</v>
      </c>
    </row>
    <row r="3" spans="1:5" ht="15.75" thickBot="1" x14ac:dyDescent="0.3">
      <c r="A3" s="12" t="s">
        <v>1</v>
      </c>
    </row>
    <row r="4" spans="1:5" ht="15.75" thickBot="1" x14ac:dyDescent="0.3">
      <c r="A4" s="49" t="str">
        <f>FLOAT!A4</f>
        <v>ART DEP</v>
      </c>
    </row>
    <row r="5" spans="1:5" ht="15.75" thickBot="1" x14ac:dyDescent="0.3">
      <c r="A5" s="12" t="s">
        <v>6</v>
      </c>
    </row>
    <row r="6" spans="1:5" ht="15.75" thickBot="1" x14ac:dyDescent="0.3">
      <c r="A6" s="74" t="str">
        <f>FLOAT!A6</f>
        <v>lola</v>
      </c>
    </row>
    <row r="7" spans="1:5" ht="15.75" thickBot="1" x14ac:dyDescent="0.3">
      <c r="A7" s="12" t="s">
        <v>11</v>
      </c>
    </row>
    <row r="8" spans="1:5" ht="15.75" thickBot="1" x14ac:dyDescent="0.3">
      <c r="A8" s="49" t="s">
        <v>17</v>
      </c>
    </row>
    <row r="9" spans="1:5" ht="15.75" thickBot="1" x14ac:dyDescent="0.3">
      <c r="A9" s="12" t="s">
        <v>9</v>
      </c>
      <c r="B9" s="61" t="s">
        <v>21</v>
      </c>
      <c r="C9" s="92" t="s">
        <v>32</v>
      </c>
      <c r="D9" s="86" t="s">
        <v>23</v>
      </c>
      <c r="E9" s="53" t="s">
        <v>24</v>
      </c>
    </row>
    <row r="10" spans="1:5" x14ac:dyDescent="0.25">
      <c r="A10" s="87"/>
      <c r="B10" s="88"/>
      <c r="C10" s="89">
        <v>0.21</v>
      </c>
      <c r="D10" s="88">
        <f>B10*$C$10</f>
        <v>0</v>
      </c>
      <c r="E10" s="90">
        <f>B10+D10</f>
        <v>0</v>
      </c>
    </row>
    <row r="11" spans="1:5" x14ac:dyDescent="0.25">
      <c r="A11" s="32"/>
      <c r="B11" s="8"/>
      <c r="C11" s="23">
        <v>0.21</v>
      </c>
      <c r="D11" s="8">
        <f t="shared" ref="D11:D51" si="0">B11*$C$10</f>
        <v>0</v>
      </c>
      <c r="E11" s="47">
        <f t="shared" ref="E11:E50" si="1">B11+D11</f>
        <v>0</v>
      </c>
    </row>
    <row r="12" spans="1:5" x14ac:dyDescent="0.25">
      <c r="A12" s="32"/>
      <c r="B12" s="8"/>
      <c r="C12" s="23">
        <v>0.21</v>
      </c>
      <c r="D12" s="8">
        <f t="shared" si="0"/>
        <v>0</v>
      </c>
      <c r="E12" s="47">
        <f t="shared" si="1"/>
        <v>0</v>
      </c>
    </row>
    <row r="13" spans="1:5" x14ac:dyDescent="0.25">
      <c r="A13" s="32"/>
      <c r="B13" s="8"/>
      <c r="C13" s="23">
        <v>0.21</v>
      </c>
      <c r="D13" s="8">
        <f t="shared" si="0"/>
        <v>0</v>
      </c>
      <c r="E13" s="47">
        <f t="shared" si="1"/>
        <v>0</v>
      </c>
    </row>
    <row r="14" spans="1:5" x14ac:dyDescent="0.25">
      <c r="A14" s="32"/>
      <c r="B14" s="8"/>
      <c r="C14" s="23">
        <v>0.21</v>
      </c>
      <c r="D14" s="8">
        <f t="shared" si="0"/>
        <v>0</v>
      </c>
      <c r="E14" s="47">
        <f t="shared" si="1"/>
        <v>0</v>
      </c>
    </row>
    <row r="15" spans="1:5" x14ac:dyDescent="0.25">
      <c r="A15" s="32"/>
      <c r="B15" s="8"/>
      <c r="C15" s="23">
        <v>0.21</v>
      </c>
      <c r="D15" s="8">
        <f t="shared" si="0"/>
        <v>0</v>
      </c>
      <c r="E15" s="47">
        <f t="shared" si="1"/>
        <v>0</v>
      </c>
    </row>
    <row r="16" spans="1:5" x14ac:dyDescent="0.25">
      <c r="A16" s="32"/>
      <c r="B16" s="8"/>
      <c r="C16" s="23">
        <v>0.21</v>
      </c>
      <c r="D16" s="8">
        <f t="shared" si="0"/>
        <v>0</v>
      </c>
      <c r="E16" s="47">
        <f t="shared" si="1"/>
        <v>0</v>
      </c>
    </row>
    <row r="17" spans="1:5" x14ac:dyDescent="0.25">
      <c r="A17" s="32"/>
      <c r="B17" s="8"/>
      <c r="C17" s="23">
        <v>0.21</v>
      </c>
      <c r="D17" s="8">
        <f t="shared" si="0"/>
        <v>0</v>
      </c>
      <c r="E17" s="47">
        <f t="shared" si="1"/>
        <v>0</v>
      </c>
    </row>
    <row r="18" spans="1:5" x14ac:dyDescent="0.25">
      <c r="A18" s="32"/>
      <c r="B18" s="8"/>
      <c r="C18" s="23">
        <v>0.21</v>
      </c>
      <c r="D18" s="8">
        <f t="shared" si="0"/>
        <v>0</v>
      </c>
      <c r="E18" s="47">
        <f t="shared" si="1"/>
        <v>0</v>
      </c>
    </row>
    <row r="19" spans="1:5" x14ac:dyDescent="0.25">
      <c r="A19" s="32"/>
      <c r="B19" s="8"/>
      <c r="C19" s="23">
        <v>0.21</v>
      </c>
      <c r="D19" s="8">
        <f t="shared" si="0"/>
        <v>0</v>
      </c>
      <c r="E19" s="47">
        <f t="shared" si="1"/>
        <v>0</v>
      </c>
    </row>
    <row r="20" spans="1:5" x14ac:dyDescent="0.25">
      <c r="A20" s="32"/>
      <c r="B20" s="8"/>
      <c r="C20" s="23">
        <v>0.21</v>
      </c>
      <c r="D20" s="8">
        <f t="shared" si="0"/>
        <v>0</v>
      </c>
      <c r="E20" s="47">
        <f t="shared" si="1"/>
        <v>0</v>
      </c>
    </row>
    <row r="21" spans="1:5" x14ac:dyDescent="0.25">
      <c r="A21" s="32"/>
      <c r="B21" s="8"/>
      <c r="C21" s="23">
        <v>0.21</v>
      </c>
      <c r="D21" s="8">
        <f t="shared" si="0"/>
        <v>0</v>
      </c>
      <c r="E21" s="47">
        <f t="shared" si="1"/>
        <v>0</v>
      </c>
    </row>
    <row r="22" spans="1:5" x14ac:dyDescent="0.25">
      <c r="A22" s="32"/>
      <c r="B22" s="8"/>
      <c r="C22" s="23">
        <v>0.21</v>
      </c>
      <c r="D22" s="8">
        <f t="shared" si="0"/>
        <v>0</v>
      </c>
      <c r="E22" s="47">
        <f t="shared" si="1"/>
        <v>0</v>
      </c>
    </row>
    <row r="23" spans="1:5" x14ac:dyDescent="0.25">
      <c r="A23" s="32"/>
      <c r="B23" s="8"/>
      <c r="C23" s="23">
        <v>0.21</v>
      </c>
      <c r="D23" s="8">
        <f t="shared" si="0"/>
        <v>0</v>
      </c>
      <c r="E23" s="47">
        <f t="shared" si="1"/>
        <v>0</v>
      </c>
    </row>
    <row r="24" spans="1:5" x14ac:dyDescent="0.25">
      <c r="A24" s="32"/>
      <c r="B24" s="8"/>
      <c r="C24" s="23">
        <v>0.21</v>
      </c>
      <c r="D24" s="8">
        <f t="shared" si="0"/>
        <v>0</v>
      </c>
      <c r="E24" s="47">
        <f t="shared" si="1"/>
        <v>0</v>
      </c>
    </row>
    <row r="25" spans="1:5" x14ac:dyDescent="0.25">
      <c r="A25" s="32"/>
      <c r="B25" s="8"/>
      <c r="C25" s="23">
        <v>0.21</v>
      </c>
      <c r="D25" s="8">
        <f t="shared" si="0"/>
        <v>0</v>
      </c>
      <c r="E25" s="47">
        <f t="shared" si="1"/>
        <v>0</v>
      </c>
    </row>
    <row r="26" spans="1:5" x14ac:dyDescent="0.25">
      <c r="A26" s="32"/>
      <c r="B26" s="8"/>
      <c r="C26" s="23">
        <v>0.21</v>
      </c>
      <c r="D26" s="8">
        <f t="shared" si="0"/>
        <v>0</v>
      </c>
      <c r="E26" s="47">
        <f t="shared" si="1"/>
        <v>0</v>
      </c>
    </row>
    <row r="27" spans="1:5" x14ac:dyDescent="0.25">
      <c r="A27" s="32"/>
      <c r="B27" s="8"/>
      <c r="C27" s="23">
        <v>0.21</v>
      </c>
      <c r="D27" s="8">
        <f t="shared" si="0"/>
        <v>0</v>
      </c>
      <c r="E27" s="47">
        <f t="shared" si="1"/>
        <v>0</v>
      </c>
    </row>
    <row r="28" spans="1:5" x14ac:dyDescent="0.25">
      <c r="A28" s="32"/>
      <c r="B28" s="8"/>
      <c r="C28" s="23">
        <v>0.21</v>
      </c>
      <c r="D28" s="8">
        <f t="shared" si="0"/>
        <v>0</v>
      </c>
      <c r="E28" s="47">
        <f t="shared" si="1"/>
        <v>0</v>
      </c>
    </row>
    <row r="29" spans="1:5" x14ac:dyDescent="0.25">
      <c r="A29" s="32"/>
      <c r="B29" s="8"/>
      <c r="C29" s="23">
        <v>0.21</v>
      </c>
      <c r="D29" s="8">
        <f t="shared" si="0"/>
        <v>0</v>
      </c>
      <c r="E29" s="47">
        <f t="shared" si="1"/>
        <v>0</v>
      </c>
    </row>
    <row r="30" spans="1:5" x14ac:dyDescent="0.25">
      <c r="A30" s="32"/>
      <c r="B30" s="8"/>
      <c r="C30" s="23">
        <v>0.21</v>
      </c>
      <c r="D30" s="8">
        <f t="shared" si="0"/>
        <v>0</v>
      </c>
      <c r="E30" s="47">
        <f t="shared" si="1"/>
        <v>0</v>
      </c>
    </row>
    <row r="31" spans="1:5" x14ac:dyDescent="0.25">
      <c r="A31" s="32"/>
      <c r="B31" s="8"/>
      <c r="C31" s="23">
        <v>0.21</v>
      </c>
      <c r="D31" s="8">
        <f t="shared" si="0"/>
        <v>0</v>
      </c>
      <c r="E31" s="47">
        <f t="shared" si="1"/>
        <v>0</v>
      </c>
    </row>
    <row r="32" spans="1:5" x14ac:dyDescent="0.25">
      <c r="A32" s="32"/>
      <c r="B32" s="8"/>
      <c r="C32" s="23">
        <v>0.21</v>
      </c>
      <c r="D32" s="8">
        <f t="shared" si="0"/>
        <v>0</v>
      </c>
      <c r="E32" s="47">
        <f t="shared" si="1"/>
        <v>0</v>
      </c>
    </row>
    <row r="33" spans="1:5" x14ac:dyDescent="0.25">
      <c r="A33" s="32"/>
      <c r="B33" s="8"/>
      <c r="C33" s="23">
        <v>0.21</v>
      </c>
      <c r="D33" s="8">
        <f t="shared" si="0"/>
        <v>0</v>
      </c>
      <c r="E33" s="47">
        <f t="shared" si="1"/>
        <v>0</v>
      </c>
    </row>
    <row r="34" spans="1:5" x14ac:dyDescent="0.25">
      <c r="A34" s="32"/>
      <c r="B34" s="8"/>
      <c r="C34" s="23">
        <v>0.21</v>
      </c>
      <c r="D34" s="8">
        <f t="shared" si="0"/>
        <v>0</v>
      </c>
      <c r="E34" s="47">
        <f t="shared" si="1"/>
        <v>0</v>
      </c>
    </row>
    <row r="35" spans="1:5" x14ac:dyDescent="0.25">
      <c r="A35" s="32"/>
      <c r="B35" s="8"/>
      <c r="C35" s="23">
        <v>0.21</v>
      </c>
      <c r="D35" s="8">
        <f t="shared" si="0"/>
        <v>0</v>
      </c>
      <c r="E35" s="47">
        <f t="shared" si="1"/>
        <v>0</v>
      </c>
    </row>
    <row r="36" spans="1:5" x14ac:dyDescent="0.25">
      <c r="A36" s="32"/>
      <c r="B36" s="8"/>
      <c r="C36" s="23">
        <v>0.21</v>
      </c>
      <c r="D36" s="8">
        <f t="shared" si="0"/>
        <v>0</v>
      </c>
      <c r="E36" s="47">
        <f t="shared" si="1"/>
        <v>0</v>
      </c>
    </row>
    <row r="37" spans="1:5" x14ac:dyDescent="0.25">
      <c r="A37" s="32"/>
      <c r="B37" s="8"/>
      <c r="C37" s="23">
        <v>0.21</v>
      </c>
      <c r="D37" s="8">
        <f t="shared" si="0"/>
        <v>0</v>
      </c>
      <c r="E37" s="47">
        <f t="shared" si="1"/>
        <v>0</v>
      </c>
    </row>
    <row r="38" spans="1:5" x14ac:dyDescent="0.25">
      <c r="A38" s="32"/>
      <c r="B38" s="8"/>
      <c r="C38" s="23">
        <v>0.21</v>
      </c>
      <c r="D38" s="8">
        <f t="shared" si="0"/>
        <v>0</v>
      </c>
      <c r="E38" s="47">
        <f t="shared" si="1"/>
        <v>0</v>
      </c>
    </row>
    <row r="39" spans="1:5" x14ac:dyDescent="0.25">
      <c r="A39" s="32"/>
      <c r="B39" s="8"/>
      <c r="C39" s="23">
        <v>0.21</v>
      </c>
      <c r="D39" s="8">
        <f t="shared" si="0"/>
        <v>0</v>
      </c>
      <c r="E39" s="47">
        <f t="shared" si="1"/>
        <v>0</v>
      </c>
    </row>
    <row r="40" spans="1:5" x14ac:dyDescent="0.25">
      <c r="A40" s="32"/>
      <c r="B40" s="8"/>
      <c r="C40" s="23">
        <v>0.21</v>
      </c>
      <c r="D40" s="8">
        <f t="shared" si="0"/>
        <v>0</v>
      </c>
      <c r="E40" s="47">
        <f t="shared" si="1"/>
        <v>0</v>
      </c>
    </row>
    <row r="41" spans="1:5" x14ac:dyDescent="0.25">
      <c r="A41" s="32"/>
      <c r="B41" s="8"/>
      <c r="C41" s="23">
        <v>0.21</v>
      </c>
      <c r="D41" s="8">
        <f t="shared" si="0"/>
        <v>0</v>
      </c>
      <c r="E41" s="47">
        <f t="shared" si="1"/>
        <v>0</v>
      </c>
    </row>
    <row r="42" spans="1:5" x14ac:dyDescent="0.25">
      <c r="A42" s="32"/>
      <c r="B42" s="8"/>
      <c r="C42" s="23">
        <v>0.21</v>
      </c>
      <c r="D42" s="8">
        <f t="shared" si="0"/>
        <v>0</v>
      </c>
      <c r="E42" s="47">
        <f t="shared" si="1"/>
        <v>0</v>
      </c>
    </row>
    <row r="43" spans="1:5" x14ac:dyDescent="0.25">
      <c r="A43" s="32"/>
      <c r="B43" s="8"/>
      <c r="C43" s="23">
        <v>0.21</v>
      </c>
      <c r="D43" s="8">
        <f t="shared" si="0"/>
        <v>0</v>
      </c>
      <c r="E43" s="47">
        <f t="shared" si="1"/>
        <v>0</v>
      </c>
    </row>
    <row r="44" spans="1:5" x14ac:dyDescent="0.25">
      <c r="A44" s="32"/>
      <c r="B44" s="8"/>
      <c r="C44" s="23">
        <v>0.21</v>
      </c>
      <c r="D44" s="8">
        <f t="shared" si="0"/>
        <v>0</v>
      </c>
      <c r="E44" s="47">
        <f t="shared" si="1"/>
        <v>0</v>
      </c>
    </row>
    <row r="45" spans="1:5" x14ac:dyDescent="0.25">
      <c r="A45" s="32"/>
      <c r="B45" s="8"/>
      <c r="C45" s="23">
        <v>0.21</v>
      </c>
      <c r="D45" s="8">
        <f t="shared" si="0"/>
        <v>0</v>
      </c>
      <c r="E45" s="47">
        <f t="shared" si="1"/>
        <v>0</v>
      </c>
    </row>
    <row r="46" spans="1:5" x14ac:dyDescent="0.25">
      <c r="A46" s="32"/>
      <c r="B46" s="8"/>
      <c r="C46" s="23">
        <v>0.21</v>
      </c>
      <c r="D46" s="8">
        <f t="shared" si="0"/>
        <v>0</v>
      </c>
      <c r="E46" s="47">
        <f t="shared" si="1"/>
        <v>0</v>
      </c>
    </row>
    <row r="47" spans="1:5" x14ac:dyDescent="0.25">
      <c r="A47" s="32"/>
      <c r="B47" s="8"/>
      <c r="C47" s="23">
        <v>0.21</v>
      </c>
      <c r="D47" s="8">
        <f t="shared" si="0"/>
        <v>0</v>
      </c>
      <c r="E47" s="47">
        <f t="shared" si="1"/>
        <v>0</v>
      </c>
    </row>
    <row r="48" spans="1:5" x14ac:dyDescent="0.25">
      <c r="A48" s="32"/>
      <c r="B48" s="8"/>
      <c r="C48" s="23">
        <v>0.21</v>
      </c>
      <c r="D48" s="8">
        <f t="shared" si="0"/>
        <v>0</v>
      </c>
      <c r="E48" s="47">
        <f t="shared" si="1"/>
        <v>0</v>
      </c>
    </row>
    <row r="49" spans="1:5" x14ac:dyDescent="0.25">
      <c r="A49" s="32"/>
      <c r="B49" s="8"/>
      <c r="C49" s="23">
        <v>0.21</v>
      </c>
      <c r="D49" s="8">
        <f t="shared" si="0"/>
        <v>0</v>
      </c>
      <c r="E49" s="47">
        <f t="shared" si="1"/>
        <v>0</v>
      </c>
    </row>
    <row r="50" spans="1:5" x14ac:dyDescent="0.25">
      <c r="A50" s="32"/>
      <c r="B50" s="8"/>
      <c r="C50" s="23">
        <v>0.21</v>
      </c>
      <c r="D50" s="8">
        <f t="shared" si="0"/>
        <v>0</v>
      </c>
      <c r="E50" s="47">
        <f t="shared" si="1"/>
        <v>0</v>
      </c>
    </row>
    <row r="51" spans="1:5" x14ac:dyDescent="0.25">
      <c r="A51" s="32"/>
      <c r="B51" s="8"/>
      <c r="C51" s="23">
        <v>0.21</v>
      </c>
      <c r="D51" s="8">
        <f t="shared" si="0"/>
        <v>0</v>
      </c>
      <c r="E51" s="47"/>
    </row>
    <row r="52" spans="1:5" ht="15.75" thickBot="1" x14ac:dyDescent="0.3">
      <c r="A52" s="48" t="s">
        <v>8</v>
      </c>
      <c r="B52" s="36">
        <f>SUM(B10:B51)</f>
        <v>0</v>
      </c>
      <c r="C52" s="36"/>
      <c r="D52" s="36">
        <f>SUM(D10:D51)</f>
        <v>0</v>
      </c>
      <c r="E52" s="38">
        <f>SUM(E10:E51)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150" zoomScaleNormal="150" zoomScalePageLayoutView="144" workbookViewId="0">
      <selection activeCell="C10" sqref="C10"/>
    </sheetView>
  </sheetViews>
  <sheetFormatPr baseColWidth="10" defaultRowHeight="15" x14ac:dyDescent="0.25"/>
  <cols>
    <col min="1" max="1" width="32.7109375" customWidth="1"/>
    <col min="2" max="2" width="13" customWidth="1"/>
    <col min="8" max="8" width="11.7109375" customWidth="1"/>
  </cols>
  <sheetData>
    <row r="1" spans="1:8" ht="15.75" thickBot="1" x14ac:dyDescent="0.3">
      <c r="A1" s="12" t="s">
        <v>0</v>
      </c>
      <c r="H1" t="s">
        <v>39</v>
      </c>
    </row>
    <row r="2" spans="1:8" ht="15.75" thickBot="1" x14ac:dyDescent="0.3">
      <c r="A2" s="49" t="str">
        <f>FLOAT!A2</f>
        <v>JAVIER ARAGON</v>
      </c>
      <c r="H2">
        <v>0.04</v>
      </c>
    </row>
    <row r="3" spans="1:8" ht="15.75" thickBot="1" x14ac:dyDescent="0.3">
      <c r="A3" s="12" t="s">
        <v>1</v>
      </c>
      <c r="H3">
        <v>0.1</v>
      </c>
    </row>
    <row r="4" spans="1:8" ht="15.75" thickBot="1" x14ac:dyDescent="0.3">
      <c r="A4" s="49" t="str">
        <f>FLOAT!A4</f>
        <v>ART DEP</v>
      </c>
      <c r="H4">
        <v>0.21</v>
      </c>
    </row>
    <row r="5" spans="1:8" ht="15.75" thickBot="1" x14ac:dyDescent="0.3">
      <c r="A5" s="12" t="s">
        <v>6</v>
      </c>
    </row>
    <row r="6" spans="1:8" ht="15.75" thickBot="1" x14ac:dyDescent="0.3">
      <c r="A6" s="74" t="str">
        <f>FLOAT!A6</f>
        <v>lola</v>
      </c>
    </row>
    <row r="7" spans="1:8" ht="15.75" thickBot="1" x14ac:dyDescent="0.3">
      <c r="A7" s="12" t="s">
        <v>11</v>
      </c>
    </row>
    <row r="8" spans="1:8" ht="15.75" thickBot="1" x14ac:dyDescent="0.3">
      <c r="A8" s="49" t="s">
        <v>14</v>
      </c>
    </row>
    <row r="9" spans="1:8" ht="15.75" thickBot="1" x14ac:dyDescent="0.3">
      <c r="A9" s="12" t="s">
        <v>9</v>
      </c>
      <c r="B9" s="91" t="s">
        <v>22</v>
      </c>
      <c r="C9" s="85" t="s">
        <v>32</v>
      </c>
      <c r="D9" s="86" t="s">
        <v>23</v>
      </c>
      <c r="E9" s="53" t="s">
        <v>24</v>
      </c>
    </row>
    <row r="10" spans="1:8" x14ac:dyDescent="0.25">
      <c r="A10" s="87"/>
      <c r="B10" s="88"/>
      <c r="C10" s="89">
        <v>0.04</v>
      </c>
      <c r="D10" s="88">
        <f t="shared" ref="D10:D30" si="0">B10*C$10</f>
        <v>0</v>
      </c>
      <c r="E10" s="90">
        <f>B10+D10</f>
        <v>0</v>
      </c>
    </row>
    <row r="11" spans="1:8" x14ac:dyDescent="0.25">
      <c r="A11" s="32"/>
      <c r="B11" s="8"/>
      <c r="C11" s="23">
        <v>0.1</v>
      </c>
      <c r="D11" s="8">
        <f t="shared" si="0"/>
        <v>0</v>
      </c>
      <c r="E11" s="47">
        <f t="shared" ref="E11:E50" si="1">B11+D11</f>
        <v>0</v>
      </c>
    </row>
    <row r="12" spans="1:8" x14ac:dyDescent="0.25">
      <c r="A12" s="32"/>
      <c r="B12" s="8"/>
      <c r="C12" s="23">
        <v>0.21</v>
      </c>
      <c r="D12" s="8">
        <f t="shared" si="0"/>
        <v>0</v>
      </c>
      <c r="E12" s="47">
        <f t="shared" si="1"/>
        <v>0</v>
      </c>
    </row>
    <row r="13" spans="1:8" x14ac:dyDescent="0.25">
      <c r="A13" s="32"/>
      <c r="B13" s="8"/>
      <c r="C13" s="23">
        <v>0.21</v>
      </c>
      <c r="D13" s="8">
        <f t="shared" si="0"/>
        <v>0</v>
      </c>
      <c r="E13" s="47">
        <f t="shared" si="1"/>
        <v>0</v>
      </c>
    </row>
    <row r="14" spans="1:8" x14ac:dyDescent="0.25">
      <c r="A14" s="32"/>
      <c r="B14" s="8"/>
      <c r="C14" s="23">
        <v>0.21</v>
      </c>
      <c r="D14" s="8">
        <f t="shared" si="0"/>
        <v>0</v>
      </c>
      <c r="E14" s="47">
        <f t="shared" si="1"/>
        <v>0</v>
      </c>
    </row>
    <row r="15" spans="1:8" x14ac:dyDescent="0.25">
      <c r="A15" s="32"/>
      <c r="B15" s="8"/>
      <c r="C15" s="23">
        <v>0.21</v>
      </c>
      <c r="D15" s="8">
        <f t="shared" si="0"/>
        <v>0</v>
      </c>
      <c r="E15" s="47">
        <f t="shared" si="1"/>
        <v>0</v>
      </c>
    </row>
    <row r="16" spans="1:8" x14ac:dyDescent="0.25">
      <c r="A16" s="32"/>
      <c r="B16" s="8"/>
      <c r="C16" s="23">
        <v>0.21</v>
      </c>
      <c r="D16" s="8">
        <f t="shared" si="0"/>
        <v>0</v>
      </c>
      <c r="E16" s="47">
        <f t="shared" si="1"/>
        <v>0</v>
      </c>
    </row>
    <row r="17" spans="1:5" x14ac:dyDescent="0.25">
      <c r="A17" s="32"/>
      <c r="B17" s="8"/>
      <c r="C17" s="23">
        <v>0.21</v>
      </c>
      <c r="D17" s="8">
        <f t="shared" si="0"/>
        <v>0</v>
      </c>
      <c r="E17" s="47">
        <f t="shared" si="1"/>
        <v>0</v>
      </c>
    </row>
    <row r="18" spans="1:5" x14ac:dyDescent="0.25">
      <c r="A18" s="32"/>
      <c r="B18" s="8"/>
      <c r="C18" s="23">
        <v>0.21</v>
      </c>
      <c r="D18" s="8">
        <f t="shared" si="0"/>
        <v>0</v>
      </c>
      <c r="E18" s="47">
        <f t="shared" si="1"/>
        <v>0</v>
      </c>
    </row>
    <row r="19" spans="1:5" x14ac:dyDescent="0.25">
      <c r="A19" s="32"/>
      <c r="B19" s="19"/>
      <c r="C19" s="23">
        <v>0.21</v>
      </c>
      <c r="D19" s="8">
        <f t="shared" si="0"/>
        <v>0</v>
      </c>
      <c r="E19" s="47">
        <f t="shared" si="1"/>
        <v>0</v>
      </c>
    </row>
    <row r="20" spans="1:5" x14ac:dyDescent="0.25">
      <c r="A20" s="32"/>
      <c r="B20" s="8"/>
      <c r="C20" s="23">
        <v>0.21</v>
      </c>
      <c r="D20" s="8">
        <f t="shared" si="0"/>
        <v>0</v>
      </c>
      <c r="E20" s="47">
        <f t="shared" si="1"/>
        <v>0</v>
      </c>
    </row>
    <row r="21" spans="1:5" x14ac:dyDescent="0.25">
      <c r="A21" s="32"/>
      <c r="B21" s="8"/>
      <c r="C21" s="23">
        <v>0.21</v>
      </c>
      <c r="D21" s="8">
        <f t="shared" si="0"/>
        <v>0</v>
      </c>
      <c r="E21" s="47">
        <f t="shared" si="1"/>
        <v>0</v>
      </c>
    </row>
    <row r="22" spans="1:5" x14ac:dyDescent="0.25">
      <c r="A22" s="32"/>
      <c r="B22" s="8"/>
      <c r="C22" s="23">
        <v>0.21</v>
      </c>
      <c r="D22" s="8">
        <f t="shared" si="0"/>
        <v>0</v>
      </c>
      <c r="E22" s="47">
        <f t="shared" si="1"/>
        <v>0</v>
      </c>
    </row>
    <row r="23" spans="1:5" x14ac:dyDescent="0.25">
      <c r="A23" s="32"/>
      <c r="B23" s="8"/>
      <c r="C23" s="23">
        <v>0.21</v>
      </c>
      <c r="D23" s="8">
        <f t="shared" si="0"/>
        <v>0</v>
      </c>
      <c r="E23" s="47">
        <f t="shared" si="1"/>
        <v>0</v>
      </c>
    </row>
    <row r="24" spans="1:5" x14ac:dyDescent="0.25">
      <c r="A24" s="32"/>
      <c r="B24" s="8"/>
      <c r="C24" s="23">
        <v>0.21</v>
      </c>
      <c r="D24" s="8">
        <f t="shared" si="0"/>
        <v>0</v>
      </c>
      <c r="E24" s="47">
        <f t="shared" si="1"/>
        <v>0</v>
      </c>
    </row>
    <row r="25" spans="1:5" x14ac:dyDescent="0.25">
      <c r="A25" s="32"/>
      <c r="B25" s="8"/>
      <c r="C25" s="23">
        <v>0.21</v>
      </c>
      <c r="D25" s="8">
        <f t="shared" si="0"/>
        <v>0</v>
      </c>
      <c r="E25" s="47">
        <f t="shared" si="1"/>
        <v>0</v>
      </c>
    </row>
    <row r="26" spans="1:5" x14ac:dyDescent="0.25">
      <c r="A26" s="32"/>
      <c r="B26" s="19"/>
      <c r="C26" s="23">
        <v>0.21</v>
      </c>
      <c r="D26" s="8">
        <f t="shared" si="0"/>
        <v>0</v>
      </c>
      <c r="E26" s="47">
        <f t="shared" si="1"/>
        <v>0</v>
      </c>
    </row>
    <row r="27" spans="1:5" x14ac:dyDescent="0.25">
      <c r="A27" s="32"/>
      <c r="B27" s="8"/>
      <c r="C27" s="23">
        <v>0.21</v>
      </c>
      <c r="D27" s="8">
        <f t="shared" si="0"/>
        <v>0</v>
      </c>
      <c r="E27" s="47">
        <f t="shared" si="1"/>
        <v>0</v>
      </c>
    </row>
    <row r="28" spans="1:5" x14ac:dyDescent="0.25">
      <c r="A28" s="32"/>
      <c r="B28" s="8"/>
      <c r="C28" s="23">
        <v>0.21</v>
      </c>
      <c r="D28" s="8">
        <f t="shared" si="0"/>
        <v>0</v>
      </c>
      <c r="E28" s="47">
        <f t="shared" si="1"/>
        <v>0</v>
      </c>
    </row>
    <row r="29" spans="1:5" x14ac:dyDescent="0.25">
      <c r="A29" s="32"/>
      <c r="B29" s="8"/>
      <c r="C29" s="23">
        <v>0.21</v>
      </c>
      <c r="D29" s="8">
        <f t="shared" si="0"/>
        <v>0</v>
      </c>
      <c r="E29" s="47">
        <f t="shared" si="1"/>
        <v>0</v>
      </c>
    </row>
    <row r="30" spans="1:5" x14ac:dyDescent="0.25">
      <c r="A30" s="32"/>
      <c r="B30" s="8"/>
      <c r="C30" s="23">
        <v>0.21</v>
      </c>
      <c r="D30" s="8">
        <f t="shared" si="0"/>
        <v>0</v>
      </c>
      <c r="E30" s="47">
        <f t="shared" si="1"/>
        <v>0</v>
      </c>
    </row>
    <row r="31" spans="1:5" x14ac:dyDescent="0.25">
      <c r="A31" s="32"/>
      <c r="B31" s="8"/>
      <c r="C31" s="23">
        <v>0.21</v>
      </c>
      <c r="D31" s="8">
        <f t="shared" ref="D31:D51" si="2">B31*C$10</f>
        <v>0</v>
      </c>
      <c r="E31" s="47">
        <f t="shared" si="1"/>
        <v>0</v>
      </c>
    </row>
    <row r="32" spans="1:5" x14ac:dyDescent="0.25">
      <c r="A32" s="32"/>
      <c r="B32" s="8"/>
      <c r="C32" s="23">
        <v>0.21</v>
      </c>
      <c r="D32" s="8">
        <f t="shared" si="2"/>
        <v>0</v>
      </c>
      <c r="E32" s="47">
        <f t="shared" si="1"/>
        <v>0</v>
      </c>
    </row>
    <row r="33" spans="1:5" x14ac:dyDescent="0.25">
      <c r="A33" s="32"/>
      <c r="B33" s="8"/>
      <c r="C33" s="23">
        <v>0.21</v>
      </c>
      <c r="D33" s="8">
        <f t="shared" si="2"/>
        <v>0</v>
      </c>
      <c r="E33" s="47">
        <f t="shared" si="1"/>
        <v>0</v>
      </c>
    </row>
    <row r="34" spans="1:5" x14ac:dyDescent="0.25">
      <c r="A34" s="32"/>
      <c r="B34" s="8"/>
      <c r="C34" s="23">
        <v>0.21</v>
      </c>
      <c r="D34" s="8">
        <f t="shared" si="2"/>
        <v>0</v>
      </c>
      <c r="E34" s="47">
        <f t="shared" si="1"/>
        <v>0</v>
      </c>
    </row>
    <row r="35" spans="1:5" x14ac:dyDescent="0.25">
      <c r="A35" s="32"/>
      <c r="B35" s="8"/>
      <c r="C35" s="23">
        <v>0.21</v>
      </c>
      <c r="D35" s="8">
        <f t="shared" si="2"/>
        <v>0</v>
      </c>
      <c r="E35" s="47">
        <f t="shared" si="1"/>
        <v>0</v>
      </c>
    </row>
    <row r="36" spans="1:5" x14ac:dyDescent="0.25">
      <c r="A36" s="32"/>
      <c r="B36" s="8"/>
      <c r="C36" s="23">
        <v>0.21</v>
      </c>
      <c r="D36" s="8">
        <f t="shared" si="2"/>
        <v>0</v>
      </c>
      <c r="E36" s="47">
        <f t="shared" si="1"/>
        <v>0</v>
      </c>
    </row>
    <row r="37" spans="1:5" x14ac:dyDescent="0.25">
      <c r="A37" s="32"/>
      <c r="B37" s="8"/>
      <c r="C37" s="23">
        <v>0.21</v>
      </c>
      <c r="D37" s="8">
        <f t="shared" si="2"/>
        <v>0</v>
      </c>
      <c r="E37" s="47">
        <f t="shared" si="1"/>
        <v>0</v>
      </c>
    </row>
    <row r="38" spans="1:5" x14ac:dyDescent="0.25">
      <c r="A38" s="32"/>
      <c r="B38" s="8"/>
      <c r="C38" s="23">
        <v>0.21</v>
      </c>
      <c r="D38" s="8">
        <f t="shared" si="2"/>
        <v>0</v>
      </c>
      <c r="E38" s="47">
        <f t="shared" si="1"/>
        <v>0</v>
      </c>
    </row>
    <row r="39" spans="1:5" x14ac:dyDescent="0.25">
      <c r="A39" s="32"/>
      <c r="B39" s="8"/>
      <c r="C39" s="23">
        <v>0.21</v>
      </c>
      <c r="D39" s="8">
        <f t="shared" si="2"/>
        <v>0</v>
      </c>
      <c r="E39" s="47">
        <f t="shared" si="1"/>
        <v>0</v>
      </c>
    </row>
    <row r="40" spans="1:5" x14ac:dyDescent="0.25">
      <c r="A40" s="32"/>
      <c r="B40" s="8"/>
      <c r="C40" s="23">
        <v>0.21</v>
      </c>
      <c r="D40" s="8">
        <f t="shared" si="2"/>
        <v>0</v>
      </c>
      <c r="E40" s="47">
        <f t="shared" si="1"/>
        <v>0</v>
      </c>
    </row>
    <row r="41" spans="1:5" x14ac:dyDescent="0.25">
      <c r="A41" s="32"/>
      <c r="B41" s="8"/>
      <c r="C41" s="23">
        <v>0.21</v>
      </c>
      <c r="D41" s="8">
        <f t="shared" si="2"/>
        <v>0</v>
      </c>
      <c r="E41" s="47">
        <f t="shared" si="1"/>
        <v>0</v>
      </c>
    </row>
    <row r="42" spans="1:5" x14ac:dyDescent="0.25">
      <c r="A42" s="32"/>
      <c r="B42" s="8"/>
      <c r="C42" s="23">
        <v>0.21</v>
      </c>
      <c r="D42" s="8">
        <f t="shared" si="2"/>
        <v>0</v>
      </c>
      <c r="E42" s="47">
        <f t="shared" si="1"/>
        <v>0</v>
      </c>
    </row>
    <row r="43" spans="1:5" x14ac:dyDescent="0.25">
      <c r="A43" s="32"/>
      <c r="B43" s="8"/>
      <c r="C43" s="23">
        <v>0.21</v>
      </c>
      <c r="D43" s="8">
        <f t="shared" si="2"/>
        <v>0</v>
      </c>
      <c r="E43" s="47">
        <f t="shared" si="1"/>
        <v>0</v>
      </c>
    </row>
    <row r="44" spans="1:5" x14ac:dyDescent="0.25">
      <c r="A44" s="32"/>
      <c r="B44" s="8"/>
      <c r="C44" s="23">
        <v>0.21</v>
      </c>
      <c r="D44" s="8">
        <f t="shared" si="2"/>
        <v>0</v>
      </c>
      <c r="E44" s="47">
        <f t="shared" si="1"/>
        <v>0</v>
      </c>
    </row>
    <row r="45" spans="1:5" x14ac:dyDescent="0.25">
      <c r="A45" s="32"/>
      <c r="B45" s="8"/>
      <c r="C45" s="23">
        <v>0.21</v>
      </c>
      <c r="D45" s="8">
        <f t="shared" si="2"/>
        <v>0</v>
      </c>
      <c r="E45" s="47">
        <f t="shared" si="1"/>
        <v>0</v>
      </c>
    </row>
    <row r="46" spans="1:5" x14ac:dyDescent="0.25">
      <c r="A46" s="32"/>
      <c r="B46" s="8"/>
      <c r="C46" s="23">
        <v>0.21</v>
      </c>
      <c r="D46" s="8">
        <f t="shared" si="2"/>
        <v>0</v>
      </c>
      <c r="E46" s="47">
        <f t="shared" si="1"/>
        <v>0</v>
      </c>
    </row>
    <row r="47" spans="1:5" x14ac:dyDescent="0.25">
      <c r="A47" s="32"/>
      <c r="B47" s="8"/>
      <c r="C47" s="23">
        <v>0.21</v>
      </c>
      <c r="D47" s="8">
        <f t="shared" si="2"/>
        <v>0</v>
      </c>
      <c r="E47" s="47">
        <f t="shared" si="1"/>
        <v>0</v>
      </c>
    </row>
    <row r="48" spans="1:5" x14ac:dyDescent="0.25">
      <c r="A48" s="32"/>
      <c r="B48" s="8"/>
      <c r="C48" s="23">
        <v>0.21</v>
      </c>
      <c r="D48" s="8">
        <f t="shared" si="2"/>
        <v>0</v>
      </c>
      <c r="E48" s="47">
        <f t="shared" si="1"/>
        <v>0</v>
      </c>
    </row>
    <row r="49" spans="1:5" x14ac:dyDescent="0.25">
      <c r="A49" s="32"/>
      <c r="B49" s="8"/>
      <c r="C49" s="23">
        <v>0.21</v>
      </c>
      <c r="D49" s="8">
        <f t="shared" si="2"/>
        <v>0</v>
      </c>
      <c r="E49" s="47">
        <f t="shared" si="1"/>
        <v>0</v>
      </c>
    </row>
    <row r="50" spans="1:5" x14ac:dyDescent="0.25">
      <c r="A50" s="32"/>
      <c r="B50" s="8"/>
      <c r="C50" s="23">
        <v>0.21</v>
      </c>
      <c r="D50" s="8">
        <f t="shared" si="2"/>
        <v>0</v>
      </c>
      <c r="E50" s="47">
        <f t="shared" si="1"/>
        <v>0</v>
      </c>
    </row>
    <row r="51" spans="1:5" x14ac:dyDescent="0.25">
      <c r="A51" s="32"/>
      <c r="B51" s="8"/>
      <c r="C51" s="23">
        <v>0.21</v>
      </c>
      <c r="D51" s="8">
        <f t="shared" si="2"/>
        <v>0</v>
      </c>
      <c r="E51" s="47"/>
    </row>
    <row r="52" spans="1:5" ht="15.75" thickBot="1" x14ac:dyDescent="0.3">
      <c r="A52" s="48" t="s">
        <v>8</v>
      </c>
      <c r="B52" s="36">
        <f>SUM(B10:B51)</f>
        <v>0</v>
      </c>
      <c r="C52" s="36"/>
      <c r="D52" s="36">
        <f>SUM(D10:D51)</f>
        <v>0</v>
      </c>
      <c r="E52" s="45">
        <f>SUM(E10:E51)</f>
        <v>0</v>
      </c>
    </row>
  </sheetData>
  <phoneticPr fontId="2" type="noConversion"/>
  <dataValidations count="1">
    <dataValidation type="list" allowBlank="1" showInputMessage="1" showErrorMessage="1" sqref="C10:C51">
      <formula1>$H$2:$H$4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portrait" horizontalDpi="4294967293" verticalDpi="1200" r:id="rId1"/>
  <tableParts count="1">
    <tablePart r:id="rId2"/>
  </tableParts>
  <extLst>
    <ext xmlns:mx="http://schemas.microsoft.com/office/mac/excel/2008/main" uri="{64002731-A6B0-56B0-2670-7721B7C09600}">
      <mx:PLV Mode="1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="153" zoomScaleNormal="153" zoomScalePageLayoutView="153" workbookViewId="0">
      <selection activeCell="C10" sqref="C10"/>
    </sheetView>
  </sheetViews>
  <sheetFormatPr baseColWidth="10" defaultRowHeight="15" x14ac:dyDescent="0.25"/>
  <cols>
    <col min="1" max="1" width="41.28515625" customWidth="1"/>
    <col min="2" max="2" width="13.28515625" customWidth="1"/>
  </cols>
  <sheetData>
    <row r="1" spans="1:5" ht="15.75" thickBot="1" x14ac:dyDescent="0.3">
      <c r="A1" s="12" t="s">
        <v>0</v>
      </c>
    </row>
    <row r="2" spans="1:5" ht="15.75" thickBot="1" x14ac:dyDescent="0.3">
      <c r="A2" s="49" t="str">
        <f>FLOAT!A2</f>
        <v>JAVIER ARAGON</v>
      </c>
    </row>
    <row r="3" spans="1:5" ht="15.75" thickBot="1" x14ac:dyDescent="0.3">
      <c r="A3" s="12" t="s">
        <v>1</v>
      </c>
    </row>
    <row r="4" spans="1:5" ht="15.75" thickBot="1" x14ac:dyDescent="0.3">
      <c r="A4" s="49" t="str">
        <f>FLOAT!A4</f>
        <v>ART DEP</v>
      </c>
    </row>
    <row r="5" spans="1:5" ht="15.75" thickBot="1" x14ac:dyDescent="0.3">
      <c r="A5" s="12" t="s">
        <v>6</v>
      </c>
    </row>
    <row r="6" spans="1:5" ht="15.75" thickBot="1" x14ac:dyDescent="0.3">
      <c r="A6" s="74" t="str">
        <f>FLOAT!A6</f>
        <v>lola</v>
      </c>
    </row>
    <row r="7" spans="1:5" ht="15.75" thickBot="1" x14ac:dyDescent="0.3">
      <c r="A7" s="12" t="s">
        <v>9</v>
      </c>
    </row>
    <row r="8" spans="1:5" ht="15.75" thickBot="1" x14ac:dyDescent="0.3">
      <c r="A8" s="49" t="s">
        <v>18</v>
      </c>
    </row>
    <row r="9" spans="1:5" ht="15.75" thickBot="1" x14ac:dyDescent="0.3">
      <c r="A9" s="12" t="s">
        <v>9</v>
      </c>
      <c r="B9" s="81" t="s">
        <v>21</v>
      </c>
      <c r="C9" s="82" t="s">
        <v>32</v>
      </c>
      <c r="D9" s="46" t="s">
        <v>23</v>
      </c>
      <c r="E9" s="31" t="s">
        <v>24</v>
      </c>
    </row>
    <row r="10" spans="1:5" x14ac:dyDescent="0.25">
      <c r="A10" s="51"/>
      <c r="B10" s="8"/>
      <c r="C10" s="23">
        <v>0.21</v>
      </c>
      <c r="D10" s="8">
        <f t="shared" ref="D10:D51" si="0">B10*$C$10</f>
        <v>0</v>
      </c>
      <c r="E10" s="83">
        <f t="shared" ref="E10:E50" si="1">B10+D10</f>
        <v>0</v>
      </c>
    </row>
    <row r="11" spans="1:5" x14ac:dyDescent="0.25">
      <c r="A11" s="32"/>
      <c r="B11" s="8"/>
      <c r="C11" s="23">
        <v>0.21</v>
      </c>
      <c r="D11" s="8">
        <f t="shared" si="0"/>
        <v>0</v>
      </c>
      <c r="E11" s="83">
        <f t="shared" si="1"/>
        <v>0</v>
      </c>
    </row>
    <row r="12" spans="1:5" x14ac:dyDescent="0.25">
      <c r="A12" s="32"/>
      <c r="B12" s="8"/>
      <c r="C12" s="23">
        <v>0.21</v>
      </c>
      <c r="D12" s="8">
        <f t="shared" si="0"/>
        <v>0</v>
      </c>
      <c r="E12" s="83">
        <f t="shared" si="1"/>
        <v>0</v>
      </c>
    </row>
    <row r="13" spans="1:5" x14ac:dyDescent="0.25">
      <c r="A13" s="32"/>
      <c r="B13" s="8"/>
      <c r="C13" s="23">
        <v>0.21</v>
      </c>
      <c r="D13" s="8">
        <f t="shared" si="0"/>
        <v>0</v>
      </c>
      <c r="E13" s="83">
        <f t="shared" si="1"/>
        <v>0</v>
      </c>
    </row>
    <row r="14" spans="1:5" x14ac:dyDescent="0.25">
      <c r="A14" s="32"/>
      <c r="B14" s="8"/>
      <c r="C14" s="23">
        <v>0.21</v>
      </c>
      <c r="D14" s="8">
        <f t="shared" si="0"/>
        <v>0</v>
      </c>
      <c r="E14" s="83">
        <f t="shared" si="1"/>
        <v>0</v>
      </c>
    </row>
    <row r="15" spans="1:5" x14ac:dyDescent="0.25">
      <c r="A15" s="32"/>
      <c r="B15" s="8"/>
      <c r="C15" s="23">
        <v>0.21</v>
      </c>
      <c r="D15" s="8">
        <f t="shared" si="0"/>
        <v>0</v>
      </c>
      <c r="E15" s="83">
        <f t="shared" si="1"/>
        <v>0</v>
      </c>
    </row>
    <row r="16" spans="1:5" x14ac:dyDescent="0.25">
      <c r="A16" s="32"/>
      <c r="B16" s="8"/>
      <c r="C16" s="23">
        <v>0.21</v>
      </c>
      <c r="D16" s="8">
        <f t="shared" si="0"/>
        <v>0</v>
      </c>
      <c r="E16" s="83">
        <f t="shared" si="1"/>
        <v>0</v>
      </c>
    </row>
    <row r="17" spans="1:5" x14ac:dyDescent="0.25">
      <c r="A17" s="32"/>
      <c r="B17" s="8"/>
      <c r="C17" s="23">
        <v>0.21</v>
      </c>
      <c r="D17" s="8">
        <f t="shared" si="0"/>
        <v>0</v>
      </c>
      <c r="E17" s="83">
        <f t="shared" si="1"/>
        <v>0</v>
      </c>
    </row>
    <row r="18" spans="1:5" x14ac:dyDescent="0.25">
      <c r="A18" s="32"/>
      <c r="B18" s="8"/>
      <c r="C18" s="23">
        <v>0.21</v>
      </c>
      <c r="D18" s="8">
        <f t="shared" si="0"/>
        <v>0</v>
      </c>
      <c r="E18" s="83">
        <f t="shared" si="1"/>
        <v>0</v>
      </c>
    </row>
    <row r="19" spans="1:5" x14ac:dyDescent="0.25">
      <c r="A19" s="32"/>
      <c r="B19" s="8"/>
      <c r="C19" s="23">
        <v>0.21</v>
      </c>
      <c r="D19" s="8">
        <f t="shared" si="0"/>
        <v>0</v>
      </c>
      <c r="E19" s="83">
        <f t="shared" si="1"/>
        <v>0</v>
      </c>
    </row>
    <row r="20" spans="1:5" x14ac:dyDescent="0.25">
      <c r="A20" s="32"/>
      <c r="B20" s="8"/>
      <c r="C20" s="23">
        <v>0.21</v>
      </c>
      <c r="D20" s="8">
        <f t="shared" si="0"/>
        <v>0</v>
      </c>
      <c r="E20" s="83">
        <f t="shared" si="1"/>
        <v>0</v>
      </c>
    </row>
    <row r="21" spans="1:5" x14ac:dyDescent="0.25">
      <c r="A21" s="32"/>
      <c r="B21" s="8"/>
      <c r="C21" s="23">
        <v>0.21</v>
      </c>
      <c r="D21" s="8">
        <f t="shared" si="0"/>
        <v>0</v>
      </c>
      <c r="E21" s="83">
        <f t="shared" si="1"/>
        <v>0</v>
      </c>
    </row>
    <row r="22" spans="1:5" x14ac:dyDescent="0.25">
      <c r="A22" s="32"/>
      <c r="B22" s="8"/>
      <c r="C22" s="23">
        <v>0.21</v>
      </c>
      <c r="D22" s="8">
        <f t="shared" si="0"/>
        <v>0</v>
      </c>
      <c r="E22" s="83">
        <f t="shared" si="1"/>
        <v>0</v>
      </c>
    </row>
    <row r="23" spans="1:5" x14ac:dyDescent="0.25">
      <c r="A23" s="32"/>
      <c r="B23" s="8"/>
      <c r="C23" s="23">
        <v>0.21</v>
      </c>
      <c r="D23" s="8">
        <f t="shared" si="0"/>
        <v>0</v>
      </c>
      <c r="E23" s="83">
        <f t="shared" si="1"/>
        <v>0</v>
      </c>
    </row>
    <row r="24" spans="1:5" x14ac:dyDescent="0.25">
      <c r="A24" s="32"/>
      <c r="B24" s="8"/>
      <c r="C24" s="23">
        <v>0.21</v>
      </c>
      <c r="D24" s="8">
        <f t="shared" si="0"/>
        <v>0</v>
      </c>
      <c r="E24" s="83">
        <f t="shared" si="1"/>
        <v>0</v>
      </c>
    </row>
    <row r="25" spans="1:5" x14ac:dyDescent="0.25">
      <c r="A25" s="32"/>
      <c r="B25" s="8"/>
      <c r="C25" s="23">
        <v>0.21</v>
      </c>
      <c r="D25" s="8">
        <f t="shared" si="0"/>
        <v>0</v>
      </c>
      <c r="E25" s="83">
        <f t="shared" si="1"/>
        <v>0</v>
      </c>
    </row>
    <row r="26" spans="1:5" x14ac:dyDescent="0.25">
      <c r="A26" s="32"/>
      <c r="B26" s="8"/>
      <c r="C26" s="23">
        <v>0.21</v>
      </c>
      <c r="D26" s="8">
        <f t="shared" si="0"/>
        <v>0</v>
      </c>
      <c r="E26" s="83">
        <f t="shared" si="1"/>
        <v>0</v>
      </c>
    </row>
    <row r="27" spans="1:5" x14ac:dyDescent="0.25">
      <c r="A27" s="32"/>
      <c r="B27" s="8"/>
      <c r="C27" s="23">
        <v>0.21</v>
      </c>
      <c r="D27" s="8">
        <f t="shared" si="0"/>
        <v>0</v>
      </c>
      <c r="E27" s="83">
        <f t="shared" si="1"/>
        <v>0</v>
      </c>
    </row>
    <row r="28" spans="1:5" x14ac:dyDescent="0.25">
      <c r="A28" s="32"/>
      <c r="B28" s="8"/>
      <c r="C28" s="23">
        <v>0.21</v>
      </c>
      <c r="D28" s="8">
        <f t="shared" si="0"/>
        <v>0</v>
      </c>
      <c r="E28" s="83">
        <f t="shared" si="1"/>
        <v>0</v>
      </c>
    </row>
    <row r="29" spans="1:5" x14ac:dyDescent="0.25">
      <c r="A29" s="32"/>
      <c r="B29" s="8"/>
      <c r="C29" s="23">
        <v>0.21</v>
      </c>
      <c r="D29" s="8">
        <f t="shared" si="0"/>
        <v>0</v>
      </c>
      <c r="E29" s="83">
        <f t="shared" si="1"/>
        <v>0</v>
      </c>
    </row>
    <row r="30" spans="1:5" x14ac:dyDescent="0.25">
      <c r="A30" s="32"/>
      <c r="B30" s="8"/>
      <c r="C30" s="23">
        <v>0.21</v>
      </c>
      <c r="D30" s="8">
        <f t="shared" si="0"/>
        <v>0</v>
      </c>
      <c r="E30" s="83">
        <f t="shared" si="1"/>
        <v>0</v>
      </c>
    </row>
    <row r="31" spans="1:5" x14ac:dyDescent="0.25">
      <c r="A31" s="32"/>
      <c r="B31" s="8"/>
      <c r="C31" s="23">
        <v>0.21</v>
      </c>
      <c r="D31" s="8">
        <f t="shared" si="0"/>
        <v>0</v>
      </c>
      <c r="E31" s="83">
        <f t="shared" si="1"/>
        <v>0</v>
      </c>
    </row>
    <row r="32" spans="1:5" x14ac:dyDescent="0.25">
      <c r="A32" s="32"/>
      <c r="B32" s="8"/>
      <c r="C32" s="23">
        <v>0.21</v>
      </c>
      <c r="D32" s="8">
        <f t="shared" si="0"/>
        <v>0</v>
      </c>
      <c r="E32" s="83">
        <f t="shared" si="1"/>
        <v>0</v>
      </c>
    </row>
    <row r="33" spans="1:5" x14ac:dyDescent="0.25">
      <c r="A33" s="32"/>
      <c r="B33" s="8"/>
      <c r="C33" s="23">
        <v>0.21</v>
      </c>
      <c r="D33" s="8">
        <f t="shared" si="0"/>
        <v>0</v>
      </c>
      <c r="E33" s="83">
        <f t="shared" si="1"/>
        <v>0</v>
      </c>
    </row>
    <row r="34" spans="1:5" x14ac:dyDescent="0.25">
      <c r="A34" s="32"/>
      <c r="B34" s="8"/>
      <c r="C34" s="23">
        <v>0.21</v>
      </c>
      <c r="D34" s="8">
        <f t="shared" si="0"/>
        <v>0</v>
      </c>
      <c r="E34" s="83">
        <f t="shared" si="1"/>
        <v>0</v>
      </c>
    </row>
    <row r="35" spans="1:5" x14ac:dyDescent="0.25">
      <c r="A35" s="32"/>
      <c r="B35" s="8"/>
      <c r="C35" s="23">
        <v>0.21</v>
      </c>
      <c r="D35" s="8">
        <f t="shared" si="0"/>
        <v>0</v>
      </c>
      <c r="E35" s="83">
        <f t="shared" si="1"/>
        <v>0</v>
      </c>
    </row>
    <row r="36" spans="1:5" x14ac:dyDescent="0.25">
      <c r="A36" s="32"/>
      <c r="B36" s="8"/>
      <c r="C36" s="23">
        <v>0.21</v>
      </c>
      <c r="D36" s="8">
        <f t="shared" si="0"/>
        <v>0</v>
      </c>
      <c r="E36" s="83">
        <f t="shared" si="1"/>
        <v>0</v>
      </c>
    </row>
    <row r="37" spans="1:5" x14ac:dyDescent="0.25">
      <c r="A37" s="32"/>
      <c r="B37" s="8"/>
      <c r="C37" s="23">
        <v>0.21</v>
      </c>
      <c r="D37" s="8">
        <f t="shared" si="0"/>
        <v>0</v>
      </c>
      <c r="E37" s="83">
        <f t="shared" si="1"/>
        <v>0</v>
      </c>
    </row>
    <row r="38" spans="1:5" x14ac:dyDescent="0.25">
      <c r="A38" s="32"/>
      <c r="B38" s="8"/>
      <c r="C38" s="23">
        <v>0.21</v>
      </c>
      <c r="D38" s="8">
        <f t="shared" si="0"/>
        <v>0</v>
      </c>
      <c r="E38" s="83">
        <f t="shared" si="1"/>
        <v>0</v>
      </c>
    </row>
    <row r="39" spans="1:5" x14ac:dyDescent="0.25">
      <c r="A39" s="32"/>
      <c r="B39" s="8"/>
      <c r="C39" s="23">
        <v>0.21</v>
      </c>
      <c r="D39" s="8">
        <f t="shared" si="0"/>
        <v>0</v>
      </c>
      <c r="E39" s="83">
        <f t="shared" si="1"/>
        <v>0</v>
      </c>
    </row>
    <row r="40" spans="1:5" x14ac:dyDescent="0.25">
      <c r="A40" s="32"/>
      <c r="B40" s="8"/>
      <c r="C40" s="23">
        <v>0.21</v>
      </c>
      <c r="D40" s="8">
        <f t="shared" si="0"/>
        <v>0</v>
      </c>
      <c r="E40" s="83">
        <f t="shared" si="1"/>
        <v>0</v>
      </c>
    </row>
    <row r="41" spans="1:5" x14ac:dyDescent="0.25">
      <c r="A41" s="32"/>
      <c r="B41" s="8"/>
      <c r="C41" s="23">
        <v>0.21</v>
      </c>
      <c r="D41" s="8">
        <f t="shared" si="0"/>
        <v>0</v>
      </c>
      <c r="E41" s="83">
        <f t="shared" si="1"/>
        <v>0</v>
      </c>
    </row>
    <row r="42" spans="1:5" x14ac:dyDescent="0.25">
      <c r="A42" s="32"/>
      <c r="B42" s="8"/>
      <c r="C42" s="23">
        <v>0.21</v>
      </c>
      <c r="D42" s="8">
        <f t="shared" si="0"/>
        <v>0</v>
      </c>
      <c r="E42" s="83">
        <f t="shared" si="1"/>
        <v>0</v>
      </c>
    </row>
    <row r="43" spans="1:5" x14ac:dyDescent="0.25">
      <c r="A43" s="32"/>
      <c r="B43" s="8"/>
      <c r="C43" s="23">
        <v>0.21</v>
      </c>
      <c r="D43" s="8">
        <f t="shared" si="0"/>
        <v>0</v>
      </c>
      <c r="E43" s="83">
        <f t="shared" si="1"/>
        <v>0</v>
      </c>
    </row>
    <row r="44" spans="1:5" x14ac:dyDescent="0.25">
      <c r="A44" s="32"/>
      <c r="B44" s="8"/>
      <c r="C44" s="23">
        <v>0.21</v>
      </c>
      <c r="D44" s="8">
        <f t="shared" si="0"/>
        <v>0</v>
      </c>
      <c r="E44" s="83">
        <f t="shared" si="1"/>
        <v>0</v>
      </c>
    </row>
    <row r="45" spans="1:5" x14ac:dyDescent="0.25">
      <c r="A45" s="32"/>
      <c r="B45" s="8"/>
      <c r="C45" s="23">
        <v>0.21</v>
      </c>
      <c r="D45" s="8">
        <f t="shared" si="0"/>
        <v>0</v>
      </c>
      <c r="E45" s="83">
        <f t="shared" si="1"/>
        <v>0</v>
      </c>
    </row>
    <row r="46" spans="1:5" x14ac:dyDescent="0.25">
      <c r="A46" s="32"/>
      <c r="B46" s="8"/>
      <c r="C46" s="23">
        <v>0.21</v>
      </c>
      <c r="D46" s="8">
        <f t="shared" si="0"/>
        <v>0</v>
      </c>
      <c r="E46" s="83">
        <f t="shared" si="1"/>
        <v>0</v>
      </c>
    </row>
    <row r="47" spans="1:5" x14ac:dyDescent="0.25">
      <c r="A47" s="32"/>
      <c r="B47" s="8"/>
      <c r="C47" s="23">
        <v>0.21</v>
      </c>
      <c r="D47" s="8">
        <f t="shared" si="0"/>
        <v>0</v>
      </c>
      <c r="E47" s="83">
        <f t="shared" si="1"/>
        <v>0</v>
      </c>
    </row>
    <row r="48" spans="1:5" x14ac:dyDescent="0.25">
      <c r="A48" s="32"/>
      <c r="B48" s="8"/>
      <c r="C48" s="23">
        <v>0.21</v>
      </c>
      <c r="D48" s="8">
        <f t="shared" si="0"/>
        <v>0</v>
      </c>
      <c r="E48" s="83">
        <f t="shared" si="1"/>
        <v>0</v>
      </c>
    </row>
    <row r="49" spans="1:5" x14ac:dyDescent="0.25">
      <c r="A49" s="32"/>
      <c r="B49" s="8"/>
      <c r="C49" s="23">
        <v>0.21</v>
      </c>
      <c r="D49" s="8">
        <f t="shared" si="0"/>
        <v>0</v>
      </c>
      <c r="E49" s="83">
        <f t="shared" si="1"/>
        <v>0</v>
      </c>
    </row>
    <row r="50" spans="1:5" x14ac:dyDescent="0.25">
      <c r="A50" s="32"/>
      <c r="B50" s="8"/>
      <c r="C50" s="23">
        <v>0.21</v>
      </c>
      <c r="D50" s="8">
        <f t="shared" si="0"/>
        <v>0</v>
      </c>
      <c r="E50" s="83">
        <f t="shared" si="1"/>
        <v>0</v>
      </c>
    </row>
    <row r="51" spans="1:5" x14ac:dyDescent="0.25">
      <c r="A51" s="32"/>
      <c r="B51" s="8"/>
      <c r="C51" s="23">
        <v>0.21</v>
      </c>
      <c r="D51" s="8">
        <f t="shared" si="0"/>
        <v>0</v>
      </c>
      <c r="E51" s="83"/>
    </row>
    <row r="52" spans="1:5" ht="15.75" thickBot="1" x14ac:dyDescent="0.3">
      <c r="A52" s="48" t="s">
        <v>8</v>
      </c>
      <c r="B52" s="36">
        <f>SUM(B10:B51)</f>
        <v>0</v>
      </c>
      <c r="C52" s="36"/>
      <c r="D52" s="36">
        <f>SUM(D10:D51)</f>
        <v>0</v>
      </c>
      <c r="E52" s="84">
        <f>SUM(E10:E51)</f>
        <v>0</v>
      </c>
    </row>
  </sheetData>
  <phoneticPr fontId="2" type="noConversion"/>
  <pageMargins left="0.7" right="0.7" top="0.75" bottom="0.75" header="0.3" footer="0.3"/>
  <pageSetup paperSize="8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2"/>
  <sheetViews>
    <sheetView showGridLines="0" workbookViewId="0">
      <selection activeCell="A10" sqref="A10"/>
    </sheetView>
  </sheetViews>
  <sheetFormatPr baseColWidth="10" defaultRowHeight="15" x14ac:dyDescent="0.25"/>
  <cols>
    <col min="1" max="1" width="57" customWidth="1"/>
  </cols>
  <sheetData>
    <row r="1" spans="1:2" ht="15.75" thickBot="1" x14ac:dyDescent="0.3">
      <c r="A1" s="12" t="s">
        <v>0</v>
      </c>
    </row>
    <row r="2" spans="1:2" ht="15.75" thickBot="1" x14ac:dyDescent="0.3">
      <c r="A2" s="49" t="str">
        <f>FLOAT!A2</f>
        <v>JAVIER ARAGON</v>
      </c>
    </row>
    <row r="3" spans="1:2" ht="15.75" thickBot="1" x14ac:dyDescent="0.3">
      <c r="A3" s="12" t="s">
        <v>1</v>
      </c>
    </row>
    <row r="4" spans="1:2" ht="15.75" thickBot="1" x14ac:dyDescent="0.3">
      <c r="A4" s="49" t="str">
        <f>FLOAT!A4</f>
        <v>ART DEP</v>
      </c>
    </row>
    <row r="5" spans="1:2" ht="15.75" thickBot="1" x14ac:dyDescent="0.3">
      <c r="A5" s="12" t="s">
        <v>6</v>
      </c>
    </row>
    <row r="6" spans="1:2" ht="15.75" thickBot="1" x14ac:dyDescent="0.3">
      <c r="A6" s="74" t="str">
        <f>FLOAT!A6</f>
        <v>lola</v>
      </c>
    </row>
    <row r="7" spans="1:2" ht="15.75" thickBot="1" x14ac:dyDescent="0.3">
      <c r="A7" s="12" t="s">
        <v>11</v>
      </c>
    </row>
    <row r="8" spans="1:2" ht="15.75" thickBot="1" x14ac:dyDescent="0.3">
      <c r="A8" s="49" t="s">
        <v>33</v>
      </c>
    </row>
    <row r="9" spans="1:2" ht="15.75" thickBot="1" x14ac:dyDescent="0.3">
      <c r="A9" s="12" t="s">
        <v>9</v>
      </c>
      <c r="B9" s="79" t="s">
        <v>5</v>
      </c>
    </row>
    <row r="10" spans="1:2" x14ac:dyDescent="0.25">
      <c r="A10" s="80"/>
      <c r="B10" s="76"/>
    </row>
    <row r="11" spans="1:2" x14ac:dyDescent="0.25">
      <c r="A11" s="55"/>
      <c r="B11" s="77"/>
    </row>
    <row r="12" spans="1:2" x14ac:dyDescent="0.25">
      <c r="A12" s="55"/>
      <c r="B12" s="77"/>
    </row>
    <row r="13" spans="1:2" x14ac:dyDescent="0.25">
      <c r="A13" s="55"/>
      <c r="B13" s="77"/>
    </row>
    <row r="14" spans="1:2" x14ac:dyDescent="0.25">
      <c r="A14" s="55"/>
      <c r="B14" s="77"/>
    </row>
    <row r="15" spans="1:2" x14ac:dyDescent="0.25">
      <c r="A15" s="55"/>
      <c r="B15" s="77"/>
    </row>
    <row r="16" spans="1:2" x14ac:dyDescent="0.25">
      <c r="A16" s="55"/>
      <c r="B16" s="77"/>
    </row>
    <row r="17" spans="1:2" x14ac:dyDescent="0.25">
      <c r="A17" s="55"/>
      <c r="B17" s="77"/>
    </row>
    <row r="18" spans="1:2" x14ac:dyDescent="0.25">
      <c r="A18" s="55"/>
      <c r="B18" s="77"/>
    </row>
    <row r="19" spans="1:2" x14ac:dyDescent="0.25">
      <c r="A19" s="55"/>
      <c r="B19" s="77"/>
    </row>
    <row r="20" spans="1:2" x14ac:dyDescent="0.25">
      <c r="A20" s="55"/>
      <c r="B20" s="77"/>
    </row>
    <row r="21" spans="1:2" x14ac:dyDescent="0.25">
      <c r="A21" s="55"/>
      <c r="B21" s="77"/>
    </row>
    <row r="22" spans="1:2" x14ac:dyDescent="0.25">
      <c r="A22" s="55"/>
      <c r="B22" s="77"/>
    </row>
    <row r="23" spans="1:2" x14ac:dyDescent="0.25">
      <c r="A23" s="55"/>
      <c r="B23" s="77"/>
    </row>
    <row r="24" spans="1:2" x14ac:dyDescent="0.25">
      <c r="A24" s="55"/>
      <c r="B24" s="77"/>
    </row>
    <row r="25" spans="1:2" x14ac:dyDescent="0.25">
      <c r="A25" s="55"/>
      <c r="B25" s="77"/>
    </row>
    <row r="26" spans="1:2" x14ac:dyDescent="0.25">
      <c r="A26" s="55"/>
      <c r="B26" s="77"/>
    </row>
    <row r="27" spans="1:2" x14ac:dyDescent="0.25">
      <c r="A27" s="55"/>
      <c r="B27" s="77"/>
    </row>
    <row r="28" spans="1:2" x14ac:dyDescent="0.25">
      <c r="A28" s="55"/>
      <c r="B28" s="77"/>
    </row>
    <row r="29" spans="1:2" x14ac:dyDescent="0.25">
      <c r="A29" s="55"/>
      <c r="B29" s="77"/>
    </row>
    <row r="30" spans="1:2" x14ac:dyDescent="0.25">
      <c r="A30" s="55"/>
      <c r="B30" s="77"/>
    </row>
    <row r="31" spans="1:2" x14ac:dyDescent="0.25">
      <c r="A31" s="55"/>
      <c r="B31" s="77"/>
    </row>
    <row r="32" spans="1:2" x14ac:dyDescent="0.25">
      <c r="A32" s="55"/>
      <c r="B32" s="77"/>
    </row>
    <row r="33" spans="1:2" x14ac:dyDescent="0.25">
      <c r="A33" s="55"/>
      <c r="B33" s="77"/>
    </row>
    <row r="34" spans="1:2" x14ac:dyDescent="0.25">
      <c r="A34" s="55"/>
      <c r="B34" s="77"/>
    </row>
    <row r="35" spans="1:2" x14ac:dyDescent="0.25">
      <c r="A35" s="55"/>
      <c r="B35" s="77"/>
    </row>
    <row r="36" spans="1:2" x14ac:dyDescent="0.25">
      <c r="A36" s="55"/>
      <c r="B36" s="77"/>
    </row>
    <row r="37" spans="1:2" x14ac:dyDescent="0.25">
      <c r="A37" s="55"/>
      <c r="B37" s="77"/>
    </row>
    <row r="38" spans="1:2" x14ac:dyDescent="0.25">
      <c r="A38" s="55"/>
      <c r="B38" s="77"/>
    </row>
    <row r="39" spans="1:2" x14ac:dyDescent="0.25">
      <c r="A39" s="55"/>
      <c r="B39" s="77"/>
    </row>
    <row r="40" spans="1:2" x14ac:dyDescent="0.25">
      <c r="A40" s="55"/>
      <c r="B40" s="77"/>
    </row>
    <row r="41" spans="1:2" x14ac:dyDescent="0.25">
      <c r="A41" s="55"/>
      <c r="B41" s="77"/>
    </row>
    <row r="42" spans="1:2" x14ac:dyDescent="0.25">
      <c r="A42" s="55"/>
      <c r="B42" s="77"/>
    </row>
    <row r="43" spans="1:2" x14ac:dyDescent="0.25">
      <c r="A43" s="55"/>
      <c r="B43" s="77"/>
    </row>
    <row r="44" spans="1:2" x14ac:dyDescent="0.25">
      <c r="A44" s="55"/>
      <c r="B44" s="77"/>
    </row>
    <row r="45" spans="1:2" x14ac:dyDescent="0.25">
      <c r="A45" s="55"/>
      <c r="B45" s="77"/>
    </row>
    <row r="46" spans="1:2" x14ac:dyDescent="0.25">
      <c r="A46" s="55"/>
      <c r="B46" s="77"/>
    </row>
    <row r="47" spans="1:2" x14ac:dyDescent="0.25">
      <c r="A47" s="55"/>
      <c r="B47" s="77"/>
    </row>
    <row r="48" spans="1:2" x14ac:dyDescent="0.25">
      <c r="A48" s="55"/>
      <c r="B48" s="77"/>
    </row>
    <row r="49" spans="1:2" x14ac:dyDescent="0.25">
      <c r="A49" s="55"/>
      <c r="B49" s="77"/>
    </row>
    <row r="50" spans="1:2" x14ac:dyDescent="0.25">
      <c r="A50" s="55"/>
      <c r="B50" s="77"/>
    </row>
    <row r="51" spans="1:2" x14ac:dyDescent="0.25">
      <c r="A51" s="55"/>
      <c r="B51" s="77"/>
    </row>
    <row r="52" spans="1:2" ht="15.75" thickBot="1" x14ac:dyDescent="0.3">
      <c r="A52" s="56" t="s">
        <v>8</v>
      </c>
      <c r="B52" s="78">
        <f>SUM(B10:B51)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2"/>
  <sheetViews>
    <sheetView showGridLines="0" workbookViewId="0">
      <selection activeCell="A8" sqref="A8"/>
    </sheetView>
  </sheetViews>
  <sheetFormatPr baseColWidth="10" defaultRowHeight="15" x14ac:dyDescent="0.25"/>
  <cols>
    <col min="1" max="1" width="57.140625" customWidth="1"/>
  </cols>
  <sheetData>
    <row r="1" spans="1:2" ht="15.75" thickBot="1" x14ac:dyDescent="0.3">
      <c r="A1" s="12" t="s">
        <v>0</v>
      </c>
    </row>
    <row r="2" spans="1:2" ht="15.75" thickBot="1" x14ac:dyDescent="0.3">
      <c r="A2" s="49" t="str">
        <f>FLOAT!A2</f>
        <v>JAVIER ARAGON</v>
      </c>
    </row>
    <row r="3" spans="1:2" ht="15.75" thickBot="1" x14ac:dyDescent="0.3">
      <c r="A3" s="12" t="s">
        <v>1</v>
      </c>
    </row>
    <row r="4" spans="1:2" ht="15.75" thickBot="1" x14ac:dyDescent="0.3">
      <c r="A4" s="49" t="str">
        <f>FLOAT!A4</f>
        <v>ART DEP</v>
      </c>
    </row>
    <row r="5" spans="1:2" ht="15.75" thickBot="1" x14ac:dyDescent="0.3">
      <c r="A5" s="12" t="s">
        <v>6</v>
      </c>
    </row>
    <row r="6" spans="1:2" ht="15.75" thickBot="1" x14ac:dyDescent="0.3">
      <c r="A6" s="74" t="str">
        <f>FLOAT!A6</f>
        <v>lola</v>
      </c>
    </row>
    <row r="7" spans="1:2" ht="15.75" thickBot="1" x14ac:dyDescent="0.3">
      <c r="A7" s="12" t="s">
        <v>11</v>
      </c>
    </row>
    <row r="8" spans="1:2" ht="15.75" thickBot="1" x14ac:dyDescent="0.3">
      <c r="A8" s="75" t="s">
        <v>34</v>
      </c>
    </row>
    <row r="9" spans="1:2" ht="15.75" thickBot="1" x14ac:dyDescent="0.3">
      <c r="A9" s="12" t="s">
        <v>9</v>
      </c>
      <c r="B9" s="79" t="s">
        <v>5</v>
      </c>
    </row>
    <row r="10" spans="1:2" x14ac:dyDescent="0.25">
      <c r="A10" s="54"/>
      <c r="B10" s="76"/>
    </row>
    <row r="11" spans="1:2" x14ac:dyDescent="0.25">
      <c r="A11" s="55"/>
      <c r="B11" s="77"/>
    </row>
    <row r="12" spans="1:2" x14ac:dyDescent="0.25">
      <c r="A12" s="55"/>
      <c r="B12" s="77"/>
    </row>
    <row r="13" spans="1:2" x14ac:dyDescent="0.25">
      <c r="A13" s="55"/>
      <c r="B13" s="77"/>
    </row>
    <row r="14" spans="1:2" x14ac:dyDescent="0.25">
      <c r="A14" s="55"/>
      <c r="B14" s="77"/>
    </row>
    <row r="15" spans="1:2" x14ac:dyDescent="0.25">
      <c r="A15" s="55"/>
      <c r="B15" s="77"/>
    </row>
    <row r="16" spans="1:2" x14ac:dyDescent="0.25">
      <c r="A16" s="55"/>
      <c r="B16" s="77"/>
    </row>
    <row r="17" spans="1:2" x14ac:dyDescent="0.25">
      <c r="A17" s="55"/>
      <c r="B17" s="77"/>
    </row>
    <row r="18" spans="1:2" x14ac:dyDescent="0.25">
      <c r="A18" s="55"/>
      <c r="B18" s="77"/>
    </row>
    <row r="19" spans="1:2" x14ac:dyDescent="0.25">
      <c r="A19" s="55"/>
      <c r="B19" s="77"/>
    </row>
    <row r="20" spans="1:2" x14ac:dyDescent="0.25">
      <c r="A20" s="55"/>
      <c r="B20" s="77"/>
    </row>
    <row r="21" spans="1:2" x14ac:dyDescent="0.25">
      <c r="A21" s="55"/>
      <c r="B21" s="77"/>
    </row>
    <row r="22" spans="1:2" x14ac:dyDescent="0.25">
      <c r="A22" s="55"/>
      <c r="B22" s="77"/>
    </row>
    <row r="23" spans="1:2" x14ac:dyDescent="0.25">
      <c r="A23" s="55"/>
      <c r="B23" s="77"/>
    </row>
    <row r="24" spans="1:2" x14ac:dyDescent="0.25">
      <c r="A24" s="55"/>
      <c r="B24" s="77"/>
    </row>
    <row r="25" spans="1:2" x14ac:dyDescent="0.25">
      <c r="A25" s="55"/>
      <c r="B25" s="77"/>
    </row>
    <row r="26" spans="1:2" x14ac:dyDescent="0.25">
      <c r="A26" s="55"/>
      <c r="B26" s="77"/>
    </row>
    <row r="27" spans="1:2" x14ac:dyDescent="0.25">
      <c r="A27" s="55"/>
      <c r="B27" s="77"/>
    </row>
    <row r="28" spans="1:2" x14ac:dyDescent="0.25">
      <c r="A28" s="55"/>
      <c r="B28" s="77"/>
    </row>
    <row r="29" spans="1:2" x14ac:dyDescent="0.25">
      <c r="A29" s="55"/>
      <c r="B29" s="77"/>
    </row>
    <row r="30" spans="1:2" x14ac:dyDescent="0.25">
      <c r="A30" s="55"/>
      <c r="B30" s="77"/>
    </row>
    <row r="31" spans="1:2" x14ac:dyDescent="0.25">
      <c r="A31" s="55"/>
      <c r="B31" s="77"/>
    </row>
    <row r="32" spans="1:2" x14ac:dyDescent="0.25">
      <c r="A32" s="55"/>
      <c r="B32" s="77"/>
    </row>
    <row r="33" spans="1:2" x14ac:dyDescent="0.25">
      <c r="A33" s="55"/>
      <c r="B33" s="77"/>
    </row>
    <row r="34" spans="1:2" x14ac:dyDescent="0.25">
      <c r="A34" s="55"/>
      <c r="B34" s="77"/>
    </row>
    <row r="35" spans="1:2" x14ac:dyDescent="0.25">
      <c r="A35" s="55"/>
      <c r="B35" s="77"/>
    </row>
    <row r="36" spans="1:2" x14ac:dyDescent="0.25">
      <c r="A36" s="55"/>
      <c r="B36" s="77"/>
    </row>
    <row r="37" spans="1:2" x14ac:dyDescent="0.25">
      <c r="A37" s="55"/>
      <c r="B37" s="77"/>
    </row>
    <row r="38" spans="1:2" x14ac:dyDescent="0.25">
      <c r="A38" s="55"/>
      <c r="B38" s="77"/>
    </row>
    <row r="39" spans="1:2" x14ac:dyDescent="0.25">
      <c r="A39" s="55"/>
      <c r="B39" s="77"/>
    </row>
    <row r="40" spans="1:2" x14ac:dyDescent="0.25">
      <c r="A40" s="55"/>
      <c r="B40" s="77"/>
    </row>
    <row r="41" spans="1:2" x14ac:dyDescent="0.25">
      <c r="A41" s="55"/>
      <c r="B41" s="77"/>
    </row>
    <row r="42" spans="1:2" x14ac:dyDescent="0.25">
      <c r="A42" s="55"/>
      <c r="B42" s="77"/>
    </row>
    <row r="43" spans="1:2" x14ac:dyDescent="0.25">
      <c r="A43" s="55"/>
      <c r="B43" s="77"/>
    </row>
    <row r="44" spans="1:2" x14ac:dyDescent="0.25">
      <c r="A44" s="55"/>
      <c r="B44" s="77"/>
    </row>
    <row r="45" spans="1:2" x14ac:dyDescent="0.25">
      <c r="A45" s="55"/>
      <c r="B45" s="77"/>
    </row>
    <row r="46" spans="1:2" x14ac:dyDescent="0.25">
      <c r="A46" s="55"/>
      <c r="B46" s="77"/>
    </row>
    <row r="47" spans="1:2" x14ac:dyDescent="0.25">
      <c r="A47" s="55"/>
      <c r="B47" s="77"/>
    </row>
    <row r="48" spans="1:2" x14ac:dyDescent="0.25">
      <c r="A48" s="55"/>
      <c r="B48" s="77"/>
    </row>
    <row r="49" spans="1:2" x14ac:dyDescent="0.25">
      <c r="A49" s="55"/>
      <c r="B49" s="77"/>
    </row>
    <row r="50" spans="1:2" x14ac:dyDescent="0.25">
      <c r="A50" s="55"/>
      <c r="B50" s="77"/>
    </row>
    <row r="51" spans="1:2" x14ac:dyDescent="0.25">
      <c r="A51" s="55"/>
      <c r="B51" s="77"/>
    </row>
    <row r="52" spans="1:2" ht="15.75" thickBot="1" x14ac:dyDescent="0.3">
      <c r="A52" s="56" t="s">
        <v>8</v>
      </c>
      <c r="B52" s="78">
        <f>SUM(B10:B51)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FLOAT</vt:lpstr>
      <vt:lpstr>resumen</vt:lpstr>
      <vt:lpstr>GASOLINA</vt:lpstr>
      <vt:lpstr>COMIDAS</vt:lpstr>
      <vt:lpstr>PARKING TAXI</vt:lpstr>
      <vt:lpstr>COMPRAS ART DEP</vt:lpstr>
      <vt:lpstr>ALQUILER ART DEP</vt:lpstr>
      <vt:lpstr>ticket comidas</vt:lpstr>
      <vt:lpstr>ticket compras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lakita</dc:creator>
  <cp:lastModifiedBy>Wordexperto</cp:lastModifiedBy>
  <cp:lastPrinted>2015-02-20T12:51:34Z</cp:lastPrinted>
  <dcterms:created xsi:type="dcterms:W3CDTF">2014-07-08T15:54:34Z</dcterms:created>
  <dcterms:modified xsi:type="dcterms:W3CDTF">2018-12-02T15:14:28Z</dcterms:modified>
</cp:coreProperties>
</file>